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_aktualní\0000_SETEP_ID 2127 REKO potubi TV\450_2017_05_Reko_VS 21a\VS 21a_450-2017-05_F1_Technologicka cast_rozvody TV a C\"/>
    </mc:Choice>
  </mc:AlternateContent>
  <bookViews>
    <workbookView xWindow="360" yWindow="90" windowWidth="11625" windowHeight="8835"/>
  </bookViews>
  <sheets>
    <sheet name="TK VS21a" sheetId="3" r:id="rId1"/>
  </sheets>
  <definedNames>
    <definedName name="_xlnm.Print_Area" localSheetId="0">'TK VS21a'!$A$1:$D$199</definedName>
  </definedNames>
  <calcPr calcId="152511"/>
</workbook>
</file>

<file path=xl/calcChain.xml><?xml version="1.0" encoding="utf-8"?>
<calcChain xmlns="http://schemas.openxmlformats.org/spreadsheetml/2006/main">
  <c r="A167" i="3" l="1"/>
  <c r="H131" i="3" l="1"/>
  <c r="H132" i="3"/>
  <c r="H133" i="3"/>
  <c r="H134" i="3"/>
  <c r="H135" i="3"/>
  <c r="H130" i="3"/>
  <c r="H136" i="3" l="1"/>
  <c r="F48" i="3"/>
  <c r="F49" i="3"/>
  <c r="F50" i="3"/>
  <c r="F51" i="3"/>
  <c r="F52" i="3"/>
  <c r="F53" i="3"/>
  <c r="F54" i="3"/>
  <c r="F47" i="3"/>
  <c r="A168" i="3"/>
  <c r="A169" i="3" l="1"/>
  <c r="A170" i="3" s="1"/>
  <c r="A171" i="3" s="1"/>
  <c r="A172" i="3" s="1"/>
  <c r="A173" i="3" s="1"/>
  <c r="A174" i="3" s="1"/>
  <c r="A177" i="3" s="1"/>
  <c r="A178" i="3" s="1"/>
  <c r="A181" i="3" s="1"/>
  <c r="A184" i="3" s="1"/>
  <c r="A185" i="3" s="1"/>
  <c r="A186" i="3" s="1"/>
  <c r="A189" i="3" s="1"/>
  <c r="A190" i="3" s="1"/>
  <c r="A191" i="3" s="1"/>
  <c r="A192" i="3" s="1"/>
  <c r="A195" i="3" s="1"/>
  <c r="A196" i="3" s="1"/>
  <c r="A197" i="3" s="1"/>
  <c r="A6" i="3" l="1"/>
  <c r="A7" i="3" s="1"/>
  <c r="A8" i="3" s="1"/>
  <c r="A9" i="3" s="1"/>
  <c r="A10" i="3" s="1"/>
  <c r="A11" i="3" s="1"/>
  <c r="A12" i="3" l="1"/>
  <c r="A14" i="3" s="1"/>
  <c r="A15" i="3" s="1"/>
  <c r="A16" i="3" s="1"/>
  <c r="A17" i="3" s="1"/>
  <c r="A18" i="3" s="1"/>
  <c r="A19" i="3" s="1"/>
  <c r="A20" i="3" s="1"/>
  <c r="A21" i="3" s="1"/>
  <c r="A23" i="3" s="1"/>
  <c r="A24" i="3" s="1"/>
  <c r="A25" i="3" s="1"/>
  <c r="A26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9" i="3" s="1"/>
  <c r="A40" i="3" s="1"/>
  <c r="A41" i="3" s="1"/>
  <c r="A42" i="3" s="1"/>
  <c r="A43" i="3" s="1"/>
  <c r="A44" i="3" s="1"/>
  <c r="A45" i="3" s="1"/>
  <c r="A47" i="3" s="1"/>
  <c r="A48" i="3" s="1"/>
  <c r="A49" i="3" s="1"/>
  <c r="A50" i="3" s="1"/>
  <c r="A51" i="3" s="1"/>
  <c r="A52" i="3" s="1"/>
  <c r="A53" i="3" s="1"/>
  <c r="A54" i="3" s="1"/>
  <c r="A56" i="3" s="1"/>
  <c r="A57" i="3" s="1"/>
  <c r="A59" i="3" s="1"/>
  <c r="A60" i="3" s="1"/>
  <c r="A62" i="3" s="1"/>
  <c r="A63" i="3" s="1"/>
  <c r="A64" i="3" s="1"/>
  <c r="A65" i="3" s="1"/>
  <c r="A66" i="3" s="1"/>
  <c r="A68" i="3" s="1"/>
  <c r="A69" i="3" s="1"/>
  <c r="A70" i="3" s="1"/>
  <c r="A71" i="3" s="1"/>
  <c r="A73" i="3" l="1"/>
  <c r="A76" i="3" s="1"/>
  <c r="A77" i="3" s="1"/>
  <c r="A78" i="3" s="1"/>
  <c r="A80" i="3" s="1"/>
  <c r="A81" i="3" s="1"/>
  <c r="A82" i="3" s="1"/>
  <c r="A84" i="3" s="1"/>
  <c r="A85" i="3" s="1"/>
  <c r="A86" i="3" s="1"/>
  <c r="A87" i="3" s="1"/>
  <c r="A90" i="3" s="1"/>
  <c r="A91" i="3" s="1"/>
  <c r="A92" i="3" s="1"/>
  <c r="A93" i="3" s="1"/>
  <c r="A94" i="3" s="1"/>
  <c r="A95" i="3" s="1"/>
  <c r="A97" i="3" s="1"/>
  <c r="A98" i="3" s="1"/>
  <c r="A100" i="3" s="1"/>
  <c r="A102" i="3" s="1"/>
  <c r="A105" i="3" s="1"/>
  <c r="A106" i="3" s="1"/>
  <c r="A107" i="3" s="1"/>
  <c r="A109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7" i="3" s="1"/>
  <c r="A128" i="3" s="1"/>
  <c r="A130" i="3" s="1"/>
  <c r="A131" i="3" s="1"/>
  <c r="A132" i="3" s="1"/>
  <c r="A133" i="3" s="1"/>
  <c r="A134" i="3" s="1"/>
  <c r="A135" i="3" s="1"/>
  <c r="A136" i="3" s="1"/>
  <c r="A138" i="3" s="1"/>
  <c r="A141" i="3" s="1"/>
  <c r="A142" i="3" s="1"/>
  <c r="A143" i="3" s="1"/>
  <c r="A144" i="3" s="1"/>
  <c r="A145" i="3" s="1"/>
  <c r="A147" i="3" l="1"/>
  <c r="A148" i="3" s="1"/>
  <c r="A150" i="3" s="1"/>
  <c r="A151" i="3" s="1"/>
  <c r="A152" i="3" s="1"/>
  <c r="A153" i="3" s="1"/>
  <c r="A155" i="3" s="1"/>
  <c r="A156" i="3" s="1"/>
  <c r="A157" i="3" s="1"/>
  <c r="A159" i="3" s="1"/>
  <c r="A161" i="3" s="1"/>
</calcChain>
</file>

<file path=xl/sharedStrings.xml><?xml version="1.0" encoding="utf-8"?>
<sst xmlns="http://schemas.openxmlformats.org/spreadsheetml/2006/main" count="335" uniqueCount="185">
  <si>
    <t>poz.</t>
  </si>
  <si>
    <t>specifikace</t>
  </si>
  <si>
    <t>počet</t>
  </si>
  <si>
    <t>jedn.</t>
  </si>
  <si>
    <t>ks</t>
  </si>
  <si>
    <t>m</t>
  </si>
  <si>
    <t>m2</t>
  </si>
  <si>
    <t>m3</t>
  </si>
  <si>
    <t>Potrubní část - specifikace materiálu</t>
  </si>
  <si>
    <t xml:space="preserve">Demontáž potrubí a příslušenství do šrotu </t>
  </si>
  <si>
    <t>t</t>
  </si>
  <si>
    <t xml:space="preserve">Montáže </t>
  </si>
  <si>
    <t>soub</t>
  </si>
  <si>
    <t xml:space="preserve">Montážní materiál, jednorázové přípravky </t>
  </si>
  <si>
    <t>Ostatní (doprava, přesun hmot, související činnosti)</t>
  </si>
  <si>
    <t>cca 4</t>
  </si>
  <si>
    <t>Závitová tyč M 8 x 1000</t>
  </si>
  <si>
    <t>Závitová tyč M 10 x 1000</t>
  </si>
  <si>
    <t>Potrubí PPR (ø63,0 x8,6)   DN50</t>
  </si>
  <si>
    <t>Potrubí PPR (ø75,0 x 10,3)   DN65</t>
  </si>
  <si>
    <t>Potrubí PPR (ø90,0 x 12,3)   DN80</t>
  </si>
  <si>
    <t>Potrubí PPR (ø110,0 x 15,1)   DN100</t>
  </si>
  <si>
    <t>Potrubí PPR (ø50,0 x6,9)   DN40</t>
  </si>
  <si>
    <t>Potrubí PPR (ø40,0 x5,5)   DN32</t>
  </si>
  <si>
    <t>Potrubí PPR (ø32,0 x4,4)   DN25</t>
  </si>
  <si>
    <t>Potrubí PPR (ø25,0 x3,5)   DN20 - vypouštění, odvzdušnění</t>
  </si>
  <si>
    <t>Koleno PPR (ø90,0 x 12,3)   DN80, 90°</t>
  </si>
  <si>
    <t>Koleno PPR (ø75,0 x 10,3)   DN65, 90°</t>
  </si>
  <si>
    <t>Koleno PPR (ø63,0 x8,6)   DN50, 90°</t>
  </si>
  <si>
    <t>Koleno PPR (ø50,0 x6,9)   DN40, 90°</t>
  </si>
  <si>
    <t>Koleno PPR (ø40,0 x5,5)   DN32, 90°</t>
  </si>
  <si>
    <t>Koleno PPR (ø32,0 x4,4)   DN25, 90°</t>
  </si>
  <si>
    <t>Koleno PPR (ø90,0 x 12,3)   DN80, 45°</t>
  </si>
  <si>
    <t>Koleno PPR (ø63,0 x8,6)   DN50, 45°</t>
  </si>
  <si>
    <t>Koleno PPR (ø40,0 x5,5)   DN32, 45°</t>
  </si>
  <si>
    <t>Nátrubek PPR (ø90,0 x 12,3)   DN80</t>
  </si>
  <si>
    <t>Nátrubek PPR (ø75,0 x 10,3)   DN65</t>
  </si>
  <si>
    <t>Nátrubek PPR (ø63,0 x8,6)   DN50</t>
  </si>
  <si>
    <t>Nátrubek PPR (ø50,0 x6,9)   DN40</t>
  </si>
  <si>
    <t>Nátrubek PPR  (ø40,0 x5,5)   DN32</t>
  </si>
  <si>
    <t>Nátrubek PPR (ø25,0 x3,5)   DN20</t>
  </si>
  <si>
    <t>Nátrubek PPR (ø32,0 x4,4)   DN25</t>
  </si>
  <si>
    <r>
      <t>Přechodka s kovovým závitem vnějším (ø63,0 x</t>
    </r>
    <r>
      <rPr>
        <sz val="10"/>
        <rFont val="Times New Roman"/>
        <family val="1"/>
        <charset val="238"/>
      </rPr>
      <t xml:space="preserve">8,7 - G 2'' ) </t>
    </r>
  </si>
  <si>
    <r>
      <t>Přechodka s kovovým závitem vnějším (ø40,0 x5,5</t>
    </r>
    <r>
      <rPr>
        <sz val="10"/>
        <rFont val="Times New Roman"/>
        <family val="1"/>
        <charset val="238"/>
      </rPr>
      <t xml:space="preserve"> - G 5/4'' ) </t>
    </r>
  </si>
  <si>
    <t xml:space="preserve">Přechodka s kovovým závitem vnějším (ø32,0 x4,4 - G 1'' ) </t>
  </si>
  <si>
    <t xml:space="preserve">Přechodka s kovovým závitem vnějším (ø50,0 x6,9 - G 6/4'' ) </t>
  </si>
  <si>
    <t>Kulový kohout DN 50 (2"), PN16</t>
  </si>
  <si>
    <t>Kulový kohout DN 40 (6/4"), PN16</t>
  </si>
  <si>
    <t>Kulový kohout DN 32 (5/4"), PN16</t>
  </si>
  <si>
    <t>Kulový kohout DN 25 (1"), PN16</t>
  </si>
  <si>
    <t>Kulový kohout DN20 (3/4"), PN16</t>
  </si>
  <si>
    <r>
      <t>Objímka s kluznou pryžovou vložkou (ø</t>
    </r>
    <r>
      <rPr>
        <sz val="10"/>
        <rFont val="Symbol"/>
        <family val="1"/>
        <charset val="2"/>
      </rPr>
      <t>95-103</t>
    </r>
    <r>
      <rPr>
        <sz val="10"/>
        <rFont val="Times New Roman"/>
        <family val="1"/>
        <charset val="238"/>
      </rPr>
      <t xml:space="preserve">) </t>
    </r>
  </si>
  <si>
    <r>
      <t>Objímka s kluznou pryžovou vložkou (ø</t>
    </r>
    <r>
      <rPr>
        <sz val="10"/>
        <rFont val="Symbol"/>
        <family val="1"/>
        <charset val="2"/>
      </rPr>
      <t>87-92</t>
    </r>
    <r>
      <rPr>
        <sz val="10"/>
        <rFont val="Times New Roman"/>
        <family val="1"/>
        <charset val="238"/>
      </rPr>
      <t xml:space="preserve">) </t>
    </r>
  </si>
  <si>
    <r>
      <t>Objímka s kluznou pryžovou vložkou (ø</t>
    </r>
    <r>
      <rPr>
        <sz val="10"/>
        <rFont val="Symbol"/>
        <family val="1"/>
        <charset val="2"/>
      </rPr>
      <t>81-86</t>
    </r>
    <r>
      <rPr>
        <sz val="10"/>
        <rFont val="Times New Roman"/>
        <family val="1"/>
        <charset val="238"/>
      </rPr>
      <t xml:space="preserve">) </t>
    </r>
  </si>
  <si>
    <r>
      <t>Objímka s kluznou pryžovou vložkou (ø</t>
    </r>
    <r>
      <rPr>
        <sz val="10"/>
        <rFont val="Symbol"/>
        <family val="1"/>
        <charset val="2"/>
      </rPr>
      <t>72-78</t>
    </r>
    <r>
      <rPr>
        <sz val="10"/>
        <rFont val="Times New Roman"/>
        <family val="1"/>
        <charset val="238"/>
      </rPr>
      <t xml:space="preserve">) </t>
    </r>
  </si>
  <si>
    <r>
      <t>Objímka s kluznou pryžovou vložkou (ø</t>
    </r>
    <r>
      <rPr>
        <sz val="10"/>
        <rFont val="Symbol"/>
        <family val="1"/>
        <charset val="2"/>
      </rPr>
      <t>60-64</t>
    </r>
    <r>
      <rPr>
        <sz val="10"/>
        <rFont val="Times New Roman"/>
        <family val="1"/>
        <charset val="238"/>
      </rPr>
      <t xml:space="preserve">) </t>
    </r>
  </si>
  <si>
    <r>
      <t>Objímka s kluznou pryžovou vložkou (ø</t>
    </r>
    <r>
      <rPr>
        <sz val="10"/>
        <rFont val="Symbol"/>
        <family val="1"/>
        <charset val="2"/>
      </rPr>
      <t>48-53</t>
    </r>
    <r>
      <rPr>
        <sz val="10"/>
        <rFont val="Times New Roman"/>
        <family val="1"/>
        <charset val="238"/>
      </rPr>
      <t xml:space="preserve">) </t>
    </r>
  </si>
  <si>
    <r>
      <t>Objímka s kluznou pryžovou vložkou (ø</t>
    </r>
    <r>
      <rPr>
        <sz val="10"/>
        <rFont val="Symbol"/>
        <family val="1"/>
        <charset val="2"/>
      </rPr>
      <t>40-46</t>
    </r>
    <r>
      <rPr>
        <sz val="10"/>
        <rFont val="Times New Roman"/>
        <family val="1"/>
        <charset val="238"/>
      </rPr>
      <t xml:space="preserve">) </t>
    </r>
  </si>
  <si>
    <t>Izolace tepelná z min.vlny návlek tl 60 mm , Al 60-90</t>
  </si>
  <si>
    <t>Izolace tepelná z min.vlny návlek tl 50 mm,  Al 50-76</t>
  </si>
  <si>
    <t>Izolace tepelná z min.vlny návlek tl 50 mm, Al 50-63</t>
  </si>
  <si>
    <t>Izolace tepelná z min.vlny návlek tl 40 mm, Al 40-50</t>
  </si>
  <si>
    <t>Povrchová úprava AL. plech</t>
  </si>
  <si>
    <t>Koleno PPR (ø110,0 x 15,1)   DN100, 90°</t>
  </si>
  <si>
    <t xml:space="preserve">Redukce PPR (ø110,0 x15,1 - 90,0x12,3 ) </t>
  </si>
  <si>
    <t>Nátrubek PPR (ø110,0 x 15,1)   DN100</t>
  </si>
  <si>
    <t>Izolace tepelná z min.vlny návlek tl 60 mm , Al 60-110</t>
  </si>
  <si>
    <t>Vyvažovací ventil  DN32 (5/4"), PN16</t>
  </si>
  <si>
    <t>so</t>
  </si>
  <si>
    <t>Izolace tepelná z min.vlny návlek tl 40 mm Al 40-40</t>
  </si>
  <si>
    <t>Izolace tepelná z min.vlny návlek tl 30 mm Al 30-32</t>
  </si>
  <si>
    <t xml:space="preserve">T - kus PPR (ø110,0 x15,1 - 110,0x15,1) </t>
  </si>
  <si>
    <t xml:space="preserve">T - kus PPR (ø90,0 x12,3 - 90,0x12,3) </t>
  </si>
  <si>
    <t xml:space="preserve">T - kus PPR (ø75,0 x10,3 - 75,0x10,3) </t>
  </si>
  <si>
    <t xml:space="preserve">T - kus redukovaný PPR (ø63,0 x8,7 - 40,0x5,5) </t>
  </si>
  <si>
    <t xml:space="preserve">T - kus redukovaný PPR (ø63,0 x8,7 - 32,0x4,4) </t>
  </si>
  <si>
    <t xml:space="preserve">Redukce PPR (ø90,0 x13,3 - 63,0x8,6 ) </t>
  </si>
  <si>
    <t xml:space="preserve">Redukce PPR (ø75,0 x10,3 - 63,0x8,6 ) </t>
  </si>
  <si>
    <t xml:space="preserve">T - kus redukovaný PPR (ø50,0 x6,9 - 32,0x4,4) </t>
  </si>
  <si>
    <t xml:space="preserve">T - kus redukovaný PPR (ø32,0 x4,4 - 25,0x3,2) </t>
  </si>
  <si>
    <t>Koleno PPR (ø25,0 x3,2)   DN20, 90°</t>
  </si>
  <si>
    <t xml:space="preserve">Redukce PPR (ø63,0 x8,7 - 50,0x6,9 ) </t>
  </si>
  <si>
    <t xml:space="preserve">Redukce PPR (ø63,0 x8,7 - 32,0x4,4 ) </t>
  </si>
  <si>
    <t>cca 32</t>
  </si>
  <si>
    <t>cca 2</t>
  </si>
  <si>
    <t xml:space="preserve">Přechodka s kovovým závitem vnějším (ø25,0 x3,5 - G 3/4'' ) </t>
  </si>
  <si>
    <t>A) Plastové potrubí PPR (polypropylen), PN16</t>
  </si>
  <si>
    <t>B) Plastové potrubí PB (polybuten), PN16</t>
  </si>
  <si>
    <t>Potrubí PB (ø50,0 x 4,6)   DN40</t>
  </si>
  <si>
    <t>Potrubí PB (ø40,0 x 3,7)   DN32</t>
  </si>
  <si>
    <t>Potrubí PB (ø32,0 x 3,0)   DN25</t>
  </si>
  <si>
    <t>Nátrubek PB (ø40,0 x3,7)   DN32</t>
  </si>
  <si>
    <t>Nátrubek PB  (ø50,0 x4,6)   DN40</t>
  </si>
  <si>
    <t>Nátrubek PB (ø32,0 x3,0)   DN25</t>
  </si>
  <si>
    <t>cca 3</t>
  </si>
  <si>
    <t xml:space="preserve">Přechodka s kovovým závitem vnějším (ø50,0 x4,6 - G 6/4'' ) </t>
  </si>
  <si>
    <t xml:space="preserve">Přechodka s kovovým závitem vnějším (ø40,0 x3,7 - G 5/4'' ) </t>
  </si>
  <si>
    <t xml:space="preserve">Přechodka s kovovým závitem vnějším (ø32,0 x3,0 - G 1'' ) </t>
  </si>
  <si>
    <t>C) Armatury</t>
  </si>
  <si>
    <t>Lemový nákružek PPR 75  DN65</t>
  </si>
  <si>
    <t>Lemový nákružek PPR 90  DN80</t>
  </si>
  <si>
    <t>Volná příruba 90 DN80</t>
  </si>
  <si>
    <t>Volná příruba 75 DN65</t>
  </si>
  <si>
    <t>Uzavírací klapka mezi-přírubová DN 80, PN16 nerez</t>
  </si>
  <si>
    <t>Vyvažovací ventil  DN25 (1"), PN16</t>
  </si>
  <si>
    <t>D) Uložení potrubí</t>
  </si>
  <si>
    <t>Instalační konzola - profil 40/60 - délka 560 mm</t>
  </si>
  <si>
    <t>E) Nátěry a izolace</t>
  </si>
  <si>
    <t>F) Ostatní</t>
  </si>
  <si>
    <r>
      <t>Objímka s kluznou pryžovou vložkou (ø</t>
    </r>
    <r>
      <rPr>
        <sz val="10"/>
        <rFont val="Symbol"/>
        <family val="1"/>
        <charset val="2"/>
      </rPr>
      <t>121-127</t>
    </r>
    <r>
      <rPr>
        <sz val="10"/>
        <rFont val="Times New Roman"/>
        <family val="1"/>
        <charset val="238"/>
      </rPr>
      <t xml:space="preserve">) </t>
    </r>
  </si>
  <si>
    <r>
      <t>Objímka s kluznou pryžovou vložkou (ø102</t>
    </r>
    <r>
      <rPr>
        <sz val="10"/>
        <rFont val="Symbol"/>
        <family val="1"/>
        <charset val="2"/>
      </rPr>
      <t>-116</t>
    </r>
    <r>
      <rPr>
        <sz val="10"/>
        <rFont val="Times New Roman"/>
        <family val="1"/>
        <charset val="238"/>
      </rPr>
      <t xml:space="preserve">) </t>
    </r>
  </si>
  <si>
    <t>Odstranění nátěrů z ocelových konstrukcí lehkých "C" oškrabáním</t>
  </si>
  <si>
    <t>Nátěry syntetické OK lehkých "C" barva dražší lesklý povrch 1x antikorozní, 1x základní, 2x email</t>
  </si>
  <si>
    <t>Nosník - profil 38/40 - délka 2000 mm</t>
  </si>
  <si>
    <t>Chemická kotva M10/hl. 90 mm do betonu, galv.pozinkovaná ocel, s vyvrtáním otvoru</t>
  </si>
  <si>
    <t>Proplach a dezinfekce vodovodního potrubí do DN 80</t>
  </si>
  <si>
    <t>Proplach a dezinfekce vodovodního potrubí do DN 200</t>
  </si>
  <si>
    <t>ostatní pomocný montážní materiál: rozebíratelná a propojovací šroubení (3/4"-2"), přírubové spoje (DN65-DN80), spojovací a těsnící materiál, atd.</t>
  </si>
  <si>
    <t>Vypuštění potrubí</t>
  </si>
  <si>
    <t xml:space="preserve">Tlaková zkouška - teplá voda a cirkulace, v rozsahu dle ČSN 736611, zkušební tlak pro potrubní rozvod je min.1,5MPa (15bar) </t>
  </si>
  <si>
    <t xml:space="preserve">Vizuální kontrola, hodnocení dle ČSN EN 25817 </t>
  </si>
  <si>
    <t>Nastavení předepnutí</t>
  </si>
  <si>
    <t xml:space="preserve">Navařovací sedlo (110 - 32) </t>
  </si>
  <si>
    <t xml:space="preserve">Navařovací sedlo (90 - 32) </t>
  </si>
  <si>
    <t xml:space="preserve">Navařovací sedlo (63 - 32) </t>
  </si>
  <si>
    <t xml:space="preserve">Navařovací sedlo (75 - 32) </t>
  </si>
  <si>
    <t>Podpůrný žlab pro potrubí PPR d63 - délka 2 m</t>
  </si>
  <si>
    <t>Teploměr s jímkou, rozsah 0-120 °C, průměr D 100 mm</t>
  </si>
  <si>
    <t>Nastavení vyvažovacího ventilu</t>
  </si>
  <si>
    <t>Dokumentace skutečného provedení</t>
  </si>
  <si>
    <t>F1 Technologická část - stavební úpravy</t>
  </si>
  <si>
    <t>A) Zemní práce</t>
  </si>
  <si>
    <t>Hloubení jam nezapažených v hornině tř. 1 a 2 objemu do 100 m3 (kolem železobetonových obrub vstupů do šachet, šířka 500 mm, hloubka 350 mm)</t>
  </si>
  <si>
    <t>Příplatek za lepivost k hloubení rýh š do 2000 mm v hornině tř. 3</t>
  </si>
  <si>
    <t>Svislé přemístění výkopku z horniny tř. 1 až 4 hl výkopu do 2,5 m</t>
  </si>
  <si>
    <t>Vodorovné přemístění do 50 m výkopku/sypaniny z horniny tř. 1 až 4</t>
  </si>
  <si>
    <t>Nakládání výkopku z hornin tř. 1 až 4 do 100 m3</t>
  </si>
  <si>
    <t>Zásyp jam, šachet rýh nebo kolem objektů sypaninou se zhutněním</t>
  </si>
  <si>
    <t>B) Svislé a vodorovné stavební konstrukce</t>
  </si>
  <si>
    <t>Nová železobetonové konstrukce( třída C20/25), obrub šachet průřezu přes 0,03 m2, do hloubky 250 mm, (vyhotovení "komínků" pro zabetonování ocelového rámu)</t>
  </si>
  <si>
    <t>vybourání železobetonových konstrukcí, obrub šachet průřezu přes 0,03 m2, do hloubky 250 mm, (odbourání "komínků" pro zabetonování ocelového rámu)</t>
  </si>
  <si>
    <t>Odvoz suti a vybouraných hmot na skládku nebo meziskládku do 1 km se složením</t>
  </si>
  <si>
    <t>Poplatek za uložení stavebního betonového odpadu na skládce (skládkovné)</t>
  </si>
  <si>
    <t>Staveništní přesun hmot</t>
  </si>
  <si>
    <t xml:space="preserve">program </t>
  </si>
  <si>
    <t>Provedení izolace proti zemní vlhkosti vodorovné za studena lakem asfaltovým</t>
  </si>
  <si>
    <t xml:space="preserve">Penetrační nátěr - lak asfaltový ALP/9 - 9 kg (boční upravované konstrukce vstupů, shozů) </t>
  </si>
  <si>
    <t>Provedení izolace proti zemní vlhkosti pásy přitavením svislé NAIP</t>
  </si>
  <si>
    <t>Pás těžký asfaltovaný BTG 40 MIN - V60S40 (boční upravované konstrukce vstupů - shozů)</t>
  </si>
  <si>
    <t>dle výpočtu hmotnosti</t>
  </si>
  <si>
    <t>KROS</t>
  </si>
  <si>
    <t>Koleno PPR (ø50,0 x6,9)   DN40, 45°</t>
  </si>
  <si>
    <t xml:space="preserve">T - kus PPR (ø40,0 x5,5 - 40,0x5,5) </t>
  </si>
  <si>
    <t xml:space="preserve">T - kus PPR (ø50,0 x6,9 - 50,0x6,9) </t>
  </si>
  <si>
    <t xml:space="preserve">T - kus redukovaný PPR (ø40,0 x5,5 - 25,0x3,2) </t>
  </si>
  <si>
    <t xml:space="preserve">Redukce PPR (ø32,0 x4,4 - 25,0x3,5 ) </t>
  </si>
  <si>
    <t xml:space="preserve">Redukce PPR (ø40,0 x5,5 - 25,0x3,5 ) </t>
  </si>
  <si>
    <t>cca 96</t>
  </si>
  <si>
    <t>cca 105</t>
  </si>
  <si>
    <t xml:space="preserve">Přechodka s kovovým závitem vnějším (ø63,0 x5,8 - G 2'' ) </t>
  </si>
  <si>
    <t>Instalační konzola - profil 38/40 - délka 320 mm</t>
  </si>
  <si>
    <t>Instalační konzola - profil 38/40 - délka 480 mm</t>
  </si>
  <si>
    <r>
      <t>Objímka s kluznou pryžovou vložkou (ø25</t>
    </r>
    <r>
      <rPr>
        <sz val="10"/>
        <rFont val="Symbol"/>
        <family val="1"/>
        <charset val="2"/>
      </rPr>
      <t>-30</t>
    </r>
    <r>
      <rPr>
        <sz val="10"/>
        <rFont val="Times New Roman"/>
        <family val="1"/>
        <charset val="238"/>
      </rPr>
      <t xml:space="preserve">) </t>
    </r>
  </si>
  <si>
    <r>
      <t>Objímka s kluznou pryžovou vložkou (ø31</t>
    </r>
    <r>
      <rPr>
        <sz val="10"/>
        <rFont val="Symbol"/>
        <family val="1"/>
        <charset val="2"/>
      </rPr>
      <t>-38</t>
    </r>
    <r>
      <rPr>
        <sz val="10"/>
        <rFont val="Times New Roman"/>
        <family val="1"/>
        <charset val="238"/>
      </rPr>
      <t xml:space="preserve">) </t>
    </r>
  </si>
  <si>
    <t>Napuštění a odvzdušnění</t>
  </si>
  <si>
    <t>Zkouška těsnosti vodovodního potrubí do DN 50</t>
  </si>
  <si>
    <t>Zkouška těsnosti vodovodního potrubí do DN 100</t>
  </si>
  <si>
    <t>Odstranění podkladu pl do 50 m2 živičných tl 100 mm</t>
  </si>
  <si>
    <t>podklad pl do 50 m2 živičných tl 100 mm</t>
  </si>
  <si>
    <t>Zdivo nosné z cihel dl 290 mm pevnosti P 20 až 25 na SMS 5 MPa (oprava stávajících prostupů v kanálech, prostupy TV a C stavebními konstrukcemi, vyzdění kolem kruhových prostupů-izolace)</t>
  </si>
  <si>
    <t>C) Ostatní konstrukce a práce, bourání</t>
  </si>
  <si>
    <t>((1,1+1,1)*2)*1 ks</t>
  </si>
  <si>
    <t>nebo 0,25 m3</t>
  </si>
  <si>
    <t>(((1,1+1,1))*2)*0,5*1,2*1 ks</t>
  </si>
  <si>
    <t>(0,3-0,4) kg/m2 * 3</t>
  </si>
  <si>
    <t>3 *1,2</t>
  </si>
  <si>
    <t>D) Přesuny hmot a sutí</t>
  </si>
  <si>
    <t>E) Izolace proti vodě</t>
  </si>
  <si>
    <t>F) Konstrukce zámečnické</t>
  </si>
  <si>
    <r>
      <rPr>
        <b/>
        <sz val="10"/>
        <rFont val="Times New Roman"/>
        <family val="1"/>
        <charset val="238"/>
      </rPr>
      <t xml:space="preserve">Poklop ø600 mm </t>
    </r>
    <r>
      <rPr>
        <sz val="10"/>
        <rFont val="Times New Roman"/>
        <family val="1"/>
        <charset val="238"/>
      </rPr>
      <t>odvzdušňovací šachty OŠ1, kruhový uzamykatelný poklop z kompozitního materiálu (A15 zeleň, C250)</t>
    </r>
  </si>
  <si>
    <t>Montáž kompozitního poklopu kruhového ø600 mm</t>
  </si>
  <si>
    <t>Demontáž litinových poklopů do 100 kg</t>
  </si>
  <si>
    <t>(nebo 75 kg)</t>
  </si>
  <si>
    <t>Rekonstrukce potrubí teplé vody v topném kanálu z VS 21a, Most</t>
  </si>
  <si>
    <t>Demontáž tepelné izolace včetně Al. fólie do odpadu na skládku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</si>
</sst>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Arial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 CE"/>
      <family val="2"/>
      <charset val="238"/>
    </font>
    <font>
      <b/>
      <sz val="10"/>
      <name val="Times New Roman"/>
      <family val="1"/>
      <charset val="238"/>
    </font>
    <font>
      <sz val="8"/>
      <name val="Arial"/>
      <family val="2"/>
      <charset val="238"/>
    </font>
    <font>
      <sz val="10"/>
      <name val="Symbol"/>
      <family val="1"/>
      <charset val="2"/>
    </font>
    <font>
      <b/>
      <sz val="11"/>
      <name val="Arial"/>
      <family val="2"/>
      <charset val="238"/>
    </font>
    <font>
      <b/>
      <sz val="11"/>
      <name val="Arial CE"/>
      <family val="2"/>
      <charset val="238"/>
    </font>
    <font>
      <sz val="11"/>
      <name val="Arial"/>
      <family val="2"/>
      <charset val="238"/>
    </font>
    <font>
      <sz val="9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" fillId="0" borderId="0" xfId="0" applyFont="1"/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/>
    <xf numFmtId="0" fontId="9" fillId="0" borderId="0" xfId="0" applyFont="1"/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Border="1" applyAlignment="1">
      <alignment wrapText="1"/>
    </xf>
    <xf numFmtId="0" fontId="0" fillId="2" borderId="0" xfId="0" applyFill="1"/>
    <xf numFmtId="0" fontId="1" fillId="3" borderId="0" xfId="0" applyFont="1" applyFill="1" applyBorder="1" applyAlignment="1">
      <alignment horizontal="center" vertical="center"/>
    </xf>
    <xf numFmtId="0" fontId="9" fillId="3" borderId="0" xfId="0" applyFont="1" applyFill="1"/>
    <xf numFmtId="0" fontId="9" fillId="0" borderId="0" xfId="0" applyFont="1" applyFill="1"/>
    <xf numFmtId="0" fontId="0" fillId="4" borderId="0" xfId="0" applyFill="1"/>
    <xf numFmtId="0" fontId="1" fillId="0" borderId="0" xfId="0" applyFont="1" applyFill="1" applyBorder="1"/>
    <xf numFmtId="2" fontId="1" fillId="0" borderId="0" xfId="0" applyNumberFormat="1" applyFont="1"/>
    <xf numFmtId="0" fontId="1" fillId="5" borderId="0" xfId="0" applyFont="1" applyFill="1"/>
    <xf numFmtId="0" fontId="10" fillId="0" borderId="0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0" fontId="10" fillId="0" borderId="0" xfId="0" applyFont="1"/>
    <xf numFmtId="0" fontId="10" fillId="3" borderId="0" xfId="0" applyFont="1" applyFill="1"/>
    <xf numFmtId="0" fontId="10" fillId="0" borderId="0" xfId="0" applyFont="1" applyFill="1"/>
    <xf numFmtId="0" fontId="1" fillId="2" borderId="0" xfId="0" applyFont="1" applyFill="1"/>
    <xf numFmtId="0" fontId="3" fillId="0" borderId="0" xfId="0" applyFont="1" applyFill="1" applyBorder="1"/>
    <xf numFmtId="0" fontId="7" fillId="0" borderId="0" xfId="0" applyFont="1" applyFill="1"/>
    <xf numFmtId="0" fontId="8" fillId="0" borderId="0" xfId="0" applyFont="1" applyFill="1" applyBorder="1"/>
    <xf numFmtId="0" fontId="2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vertical="top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4"/>
  <sheetViews>
    <sheetView tabSelected="1" topLeftCell="A149" zoomScale="180" zoomScaleNormal="180" workbookViewId="0">
      <selection activeCell="B144" sqref="B144"/>
    </sheetView>
  </sheetViews>
  <sheetFormatPr defaultRowHeight="14.25" x14ac:dyDescent="0.2"/>
  <cols>
    <col min="1" max="1" width="5.625" style="3" customWidth="1"/>
    <col min="2" max="2" width="54.875" customWidth="1"/>
    <col min="3" max="3" width="9" style="6" customWidth="1"/>
    <col min="4" max="4" width="9" style="6"/>
    <col min="5" max="5" width="8" customWidth="1"/>
    <col min="6" max="7" width="6.375" customWidth="1"/>
    <col min="8" max="8" width="11.625" customWidth="1"/>
    <col min="9" max="11" width="6.375" customWidth="1"/>
  </cols>
  <sheetData>
    <row r="1" spans="1:7" s="4" customFormat="1" ht="15.75" x14ac:dyDescent="0.25">
      <c r="A1" s="32"/>
      <c r="B1" s="33" t="s">
        <v>183</v>
      </c>
      <c r="C1" s="7"/>
      <c r="D1" s="7"/>
    </row>
    <row r="2" spans="1:7" s="4" customFormat="1" ht="15.75" x14ac:dyDescent="0.25">
      <c r="A2" s="32"/>
      <c r="B2" s="34" t="s">
        <v>8</v>
      </c>
      <c r="C2" s="7"/>
      <c r="D2" s="7"/>
    </row>
    <row r="3" spans="1:7" x14ac:dyDescent="0.2">
      <c r="A3" s="13" t="s">
        <v>0</v>
      </c>
      <c r="B3" s="14" t="s">
        <v>1</v>
      </c>
      <c r="C3" s="15" t="s">
        <v>2</v>
      </c>
      <c r="D3" s="15" t="s">
        <v>3</v>
      </c>
    </row>
    <row r="4" spans="1:7" ht="15.75" x14ac:dyDescent="0.2">
      <c r="A4" s="13"/>
      <c r="B4" s="35" t="s">
        <v>86</v>
      </c>
      <c r="C4" s="36"/>
      <c r="D4" s="14"/>
    </row>
    <row r="5" spans="1:7" s="11" customFormat="1" ht="12.75" x14ac:dyDescent="0.2">
      <c r="A5" s="13">
        <v>1</v>
      </c>
      <c r="B5" s="14" t="s">
        <v>21</v>
      </c>
      <c r="C5" s="10">
        <v>114</v>
      </c>
      <c r="D5" s="10" t="s">
        <v>5</v>
      </c>
      <c r="E5" s="11">
        <v>114</v>
      </c>
    </row>
    <row r="6" spans="1:7" s="11" customFormat="1" ht="12.75" x14ac:dyDescent="0.2">
      <c r="A6" s="13">
        <f>A5+1</f>
        <v>2</v>
      </c>
      <c r="B6" s="14" t="s">
        <v>20</v>
      </c>
      <c r="C6" s="10">
        <v>345</v>
      </c>
      <c r="D6" s="10" t="s">
        <v>5</v>
      </c>
      <c r="F6" s="11">
        <v>335</v>
      </c>
      <c r="G6" s="11">
        <v>10</v>
      </c>
    </row>
    <row r="7" spans="1:7" s="11" customFormat="1" ht="12.75" x14ac:dyDescent="0.2">
      <c r="A7" s="13">
        <f t="shared" ref="A7:A12" si="0">A6+1</f>
        <v>3</v>
      </c>
      <c r="B7" s="14" t="s">
        <v>19</v>
      </c>
      <c r="C7" s="10">
        <v>114</v>
      </c>
      <c r="D7" s="10" t="s">
        <v>5</v>
      </c>
      <c r="E7" s="11">
        <v>114</v>
      </c>
    </row>
    <row r="8" spans="1:7" s="11" customFormat="1" ht="12.75" x14ac:dyDescent="0.2">
      <c r="A8" s="13">
        <f t="shared" si="0"/>
        <v>4</v>
      </c>
      <c r="B8" s="14" t="s">
        <v>18</v>
      </c>
      <c r="C8" s="10">
        <v>355</v>
      </c>
      <c r="D8" s="10" t="s">
        <v>5</v>
      </c>
      <c r="F8" s="11">
        <v>335</v>
      </c>
      <c r="G8" s="11">
        <v>15</v>
      </c>
    </row>
    <row r="9" spans="1:7" s="11" customFormat="1" ht="12.75" x14ac:dyDescent="0.2">
      <c r="A9" s="13">
        <f t="shared" si="0"/>
        <v>5</v>
      </c>
      <c r="B9" s="14" t="s">
        <v>22</v>
      </c>
      <c r="C9" s="10">
        <v>16</v>
      </c>
      <c r="D9" s="10" t="s">
        <v>5</v>
      </c>
    </row>
    <row r="10" spans="1:7" s="11" customFormat="1" ht="12.75" x14ac:dyDescent="0.2">
      <c r="A10" s="13">
        <f t="shared" si="0"/>
        <v>6</v>
      </c>
      <c r="B10" s="14" t="s">
        <v>23</v>
      </c>
      <c r="C10" s="10">
        <v>16</v>
      </c>
      <c r="D10" s="10" t="s">
        <v>5</v>
      </c>
    </row>
    <row r="11" spans="1:7" s="11" customFormat="1" ht="12.75" x14ac:dyDescent="0.2">
      <c r="A11" s="13">
        <f t="shared" si="0"/>
        <v>7</v>
      </c>
      <c r="B11" s="14" t="s">
        <v>24</v>
      </c>
      <c r="C11" s="10">
        <v>16</v>
      </c>
      <c r="D11" s="10" t="s">
        <v>5</v>
      </c>
    </row>
    <row r="12" spans="1:7" s="11" customFormat="1" ht="12.75" x14ac:dyDescent="0.2">
      <c r="A12" s="13">
        <f t="shared" si="0"/>
        <v>8</v>
      </c>
      <c r="B12" s="14" t="s">
        <v>25</v>
      </c>
      <c r="C12" s="10">
        <v>52</v>
      </c>
      <c r="D12" s="10" t="s">
        <v>5</v>
      </c>
    </row>
    <row r="13" spans="1:7" x14ac:dyDescent="0.2">
      <c r="A13" s="13"/>
      <c r="B13" s="14"/>
      <c r="C13" s="15"/>
      <c r="D13" s="15"/>
    </row>
    <row r="14" spans="1:7" x14ac:dyDescent="0.2">
      <c r="A14" s="13">
        <f>A12+1</f>
        <v>9</v>
      </c>
      <c r="B14" s="14" t="s">
        <v>63</v>
      </c>
      <c r="C14" s="15">
        <v>8</v>
      </c>
      <c r="D14" s="15" t="s">
        <v>4</v>
      </c>
    </row>
    <row r="15" spans="1:7" x14ac:dyDescent="0.2">
      <c r="A15" s="13">
        <f t="shared" ref="A15:A26" si="1">A14+1</f>
        <v>10</v>
      </c>
      <c r="B15" s="14" t="s">
        <v>26</v>
      </c>
      <c r="C15" s="15">
        <v>26</v>
      </c>
      <c r="D15" s="15" t="s">
        <v>4</v>
      </c>
    </row>
    <row r="16" spans="1:7" x14ac:dyDescent="0.2">
      <c r="A16" s="13">
        <f t="shared" si="1"/>
        <v>11</v>
      </c>
      <c r="B16" s="14" t="s">
        <v>27</v>
      </c>
      <c r="C16" s="15">
        <v>8</v>
      </c>
      <c r="D16" s="15" t="s">
        <v>4</v>
      </c>
    </row>
    <row r="17" spans="1:4" x14ac:dyDescent="0.2">
      <c r="A17" s="13">
        <f t="shared" si="1"/>
        <v>12</v>
      </c>
      <c r="B17" s="14" t="s">
        <v>28</v>
      </c>
      <c r="C17" s="15">
        <v>32</v>
      </c>
      <c r="D17" s="15" t="s">
        <v>4</v>
      </c>
    </row>
    <row r="18" spans="1:4" x14ac:dyDescent="0.2">
      <c r="A18" s="13">
        <f t="shared" si="1"/>
        <v>13</v>
      </c>
      <c r="B18" s="14" t="s">
        <v>29</v>
      </c>
      <c r="C18" s="15">
        <v>16</v>
      </c>
      <c r="D18" s="15" t="s">
        <v>4</v>
      </c>
    </row>
    <row r="19" spans="1:4" x14ac:dyDescent="0.2">
      <c r="A19" s="13">
        <f t="shared" si="1"/>
        <v>14</v>
      </c>
      <c r="B19" s="14" t="s">
        <v>30</v>
      </c>
      <c r="C19" s="15">
        <v>16</v>
      </c>
      <c r="D19" s="15" t="s">
        <v>4</v>
      </c>
    </row>
    <row r="20" spans="1:4" x14ac:dyDescent="0.2">
      <c r="A20" s="13">
        <f t="shared" si="1"/>
        <v>15</v>
      </c>
      <c r="B20" s="14" t="s">
        <v>31</v>
      </c>
      <c r="C20" s="10">
        <v>12</v>
      </c>
      <c r="D20" s="10" t="s">
        <v>4</v>
      </c>
    </row>
    <row r="21" spans="1:4" x14ac:dyDescent="0.2">
      <c r="A21" s="13">
        <f t="shared" si="1"/>
        <v>16</v>
      </c>
      <c r="B21" s="14" t="s">
        <v>80</v>
      </c>
      <c r="C21" s="10">
        <v>24</v>
      </c>
      <c r="D21" s="10" t="s">
        <v>4</v>
      </c>
    </row>
    <row r="22" spans="1:4" x14ac:dyDescent="0.2">
      <c r="A22" s="13"/>
      <c r="B22" s="14"/>
      <c r="C22" s="10"/>
      <c r="D22" s="10"/>
    </row>
    <row r="23" spans="1:4" x14ac:dyDescent="0.2">
      <c r="A23" s="13">
        <f>A21+1</f>
        <v>17</v>
      </c>
      <c r="B23" s="14" t="s">
        <v>32</v>
      </c>
      <c r="C23" s="15">
        <v>2</v>
      </c>
      <c r="D23" s="15" t="s">
        <v>4</v>
      </c>
    </row>
    <row r="24" spans="1:4" x14ac:dyDescent="0.2">
      <c r="A24" s="13">
        <f t="shared" si="1"/>
        <v>18</v>
      </c>
      <c r="B24" s="14" t="s">
        <v>33</v>
      </c>
      <c r="C24" s="15">
        <v>2</v>
      </c>
      <c r="D24" s="15" t="s">
        <v>4</v>
      </c>
    </row>
    <row r="25" spans="1:4" x14ac:dyDescent="0.2">
      <c r="A25" s="13">
        <f>A24+1</f>
        <v>19</v>
      </c>
      <c r="B25" s="14" t="s">
        <v>151</v>
      </c>
      <c r="C25" s="15">
        <v>4</v>
      </c>
      <c r="D25" s="15" t="s">
        <v>4</v>
      </c>
    </row>
    <row r="26" spans="1:4" x14ac:dyDescent="0.2">
      <c r="A26" s="13">
        <f t="shared" si="1"/>
        <v>20</v>
      </c>
      <c r="B26" s="14" t="s">
        <v>34</v>
      </c>
      <c r="C26" s="15">
        <v>4</v>
      </c>
      <c r="D26" s="15" t="s">
        <v>4</v>
      </c>
    </row>
    <row r="27" spans="1:4" x14ac:dyDescent="0.2">
      <c r="A27" s="13"/>
      <c r="B27" s="14"/>
      <c r="C27" s="15"/>
      <c r="D27" s="15"/>
    </row>
    <row r="28" spans="1:4" x14ac:dyDescent="0.2">
      <c r="A28" s="13">
        <f>A26+1</f>
        <v>21</v>
      </c>
      <c r="B28" s="14" t="s">
        <v>71</v>
      </c>
      <c r="C28" s="10">
        <v>1</v>
      </c>
      <c r="D28" s="10" t="s">
        <v>4</v>
      </c>
    </row>
    <row r="29" spans="1:4" s="21" customFormat="1" x14ac:dyDescent="0.2">
      <c r="A29" s="13">
        <f t="shared" ref="A29:A37" si="2">A28+1</f>
        <v>22</v>
      </c>
      <c r="B29" s="14" t="s">
        <v>72</v>
      </c>
      <c r="C29" s="10">
        <v>4</v>
      </c>
      <c r="D29" s="10" t="s">
        <v>4</v>
      </c>
    </row>
    <row r="30" spans="1:4" x14ac:dyDescent="0.2">
      <c r="A30" s="13">
        <f t="shared" si="2"/>
        <v>23</v>
      </c>
      <c r="B30" s="14" t="s">
        <v>73</v>
      </c>
      <c r="C30" s="10">
        <v>1</v>
      </c>
      <c r="D30" s="10" t="s">
        <v>4</v>
      </c>
    </row>
    <row r="31" spans="1:4" s="21" customFormat="1" x14ac:dyDescent="0.2">
      <c r="A31" s="13">
        <f t="shared" si="2"/>
        <v>24</v>
      </c>
      <c r="B31" s="14" t="s">
        <v>153</v>
      </c>
      <c r="C31" s="10">
        <v>2</v>
      </c>
      <c r="D31" s="10" t="s">
        <v>4</v>
      </c>
    </row>
    <row r="32" spans="1:4" x14ac:dyDescent="0.2">
      <c r="A32" s="13">
        <f t="shared" si="2"/>
        <v>25</v>
      </c>
      <c r="B32" s="14" t="s">
        <v>152</v>
      </c>
      <c r="C32" s="10">
        <v>2</v>
      </c>
      <c r="D32" s="10" t="s">
        <v>4</v>
      </c>
    </row>
    <row r="33" spans="1:6" x14ac:dyDescent="0.2">
      <c r="A33" s="13">
        <f t="shared" si="2"/>
        <v>26</v>
      </c>
      <c r="B33" s="14" t="s">
        <v>74</v>
      </c>
      <c r="C33" s="10">
        <v>2</v>
      </c>
      <c r="D33" s="10" t="s">
        <v>4</v>
      </c>
    </row>
    <row r="34" spans="1:6" x14ac:dyDescent="0.2">
      <c r="A34" s="13">
        <f t="shared" si="2"/>
        <v>27</v>
      </c>
      <c r="B34" s="14" t="s">
        <v>75</v>
      </c>
      <c r="C34" s="10">
        <v>8</v>
      </c>
      <c r="D34" s="10" t="s">
        <v>4</v>
      </c>
    </row>
    <row r="35" spans="1:6" x14ac:dyDescent="0.2">
      <c r="A35" s="13">
        <f t="shared" si="2"/>
        <v>28</v>
      </c>
      <c r="B35" s="14" t="s">
        <v>78</v>
      </c>
      <c r="C35" s="10">
        <v>4</v>
      </c>
      <c r="D35" s="10" t="s">
        <v>4</v>
      </c>
    </row>
    <row r="36" spans="1:6" x14ac:dyDescent="0.2">
      <c r="A36" s="13">
        <f t="shared" si="2"/>
        <v>29</v>
      </c>
      <c r="B36" s="14" t="s">
        <v>154</v>
      </c>
      <c r="C36" s="10">
        <v>4</v>
      </c>
      <c r="D36" s="10" t="s">
        <v>4</v>
      </c>
    </row>
    <row r="37" spans="1:6" x14ac:dyDescent="0.2">
      <c r="A37" s="13">
        <f t="shared" si="2"/>
        <v>30</v>
      </c>
      <c r="B37" s="14" t="s">
        <v>79</v>
      </c>
      <c r="C37" s="10">
        <v>4</v>
      </c>
      <c r="D37" s="10" t="s">
        <v>4</v>
      </c>
    </row>
    <row r="38" spans="1:6" x14ac:dyDescent="0.2">
      <c r="A38" s="13"/>
      <c r="B38" s="14"/>
      <c r="C38" s="10"/>
      <c r="D38" s="10"/>
    </row>
    <row r="39" spans="1:6" x14ac:dyDescent="0.2">
      <c r="A39" s="13">
        <f>A37+1</f>
        <v>31</v>
      </c>
      <c r="B39" s="14" t="s">
        <v>64</v>
      </c>
      <c r="C39" s="10">
        <v>2</v>
      </c>
      <c r="D39" s="10" t="s">
        <v>4</v>
      </c>
    </row>
    <row r="40" spans="1:6" x14ac:dyDescent="0.2">
      <c r="A40" s="13">
        <f>A39+1</f>
        <v>32</v>
      </c>
      <c r="B40" s="14" t="s">
        <v>76</v>
      </c>
      <c r="C40" s="10">
        <v>6</v>
      </c>
      <c r="D40" s="10" t="s">
        <v>4</v>
      </c>
    </row>
    <row r="41" spans="1:6" x14ac:dyDescent="0.2">
      <c r="A41" s="13">
        <f>A40+1</f>
        <v>33</v>
      </c>
      <c r="B41" s="14" t="s">
        <v>77</v>
      </c>
      <c r="C41" s="10">
        <v>2</v>
      </c>
      <c r="D41" s="10" t="s">
        <v>4</v>
      </c>
    </row>
    <row r="42" spans="1:6" x14ac:dyDescent="0.2">
      <c r="A42" s="13">
        <f>A41+1</f>
        <v>34</v>
      </c>
      <c r="B42" s="14" t="s">
        <v>81</v>
      </c>
      <c r="C42" s="10">
        <v>4</v>
      </c>
      <c r="D42" s="10" t="s">
        <v>4</v>
      </c>
    </row>
    <row r="43" spans="1:6" x14ac:dyDescent="0.2">
      <c r="A43" s="13">
        <f>A42+1</f>
        <v>35</v>
      </c>
      <c r="B43" s="14" t="s">
        <v>82</v>
      </c>
      <c r="C43" s="10">
        <v>4</v>
      </c>
      <c r="D43" s="10" t="s">
        <v>4</v>
      </c>
    </row>
    <row r="44" spans="1:6" x14ac:dyDescent="0.2">
      <c r="A44" s="13">
        <f t="shared" ref="A44:A45" si="3">A43+1</f>
        <v>36</v>
      </c>
      <c r="B44" s="14" t="s">
        <v>156</v>
      </c>
      <c r="C44" s="10">
        <v>3</v>
      </c>
      <c r="D44" s="10" t="s">
        <v>4</v>
      </c>
    </row>
    <row r="45" spans="1:6" x14ac:dyDescent="0.2">
      <c r="A45" s="13">
        <f t="shared" si="3"/>
        <v>37</v>
      </c>
      <c r="B45" s="14" t="s">
        <v>155</v>
      </c>
      <c r="C45" s="10">
        <v>4</v>
      </c>
      <c r="D45" s="10" t="s">
        <v>4</v>
      </c>
    </row>
    <row r="46" spans="1:6" x14ac:dyDescent="0.2">
      <c r="A46" s="13"/>
      <c r="B46" s="14"/>
      <c r="C46" s="10"/>
      <c r="D46" s="10"/>
    </row>
    <row r="47" spans="1:6" x14ac:dyDescent="0.2">
      <c r="A47" s="13">
        <f>A45+1</f>
        <v>38</v>
      </c>
      <c r="B47" s="14" t="s">
        <v>65</v>
      </c>
      <c r="C47" s="10" t="s">
        <v>83</v>
      </c>
      <c r="D47" s="10" t="s">
        <v>4</v>
      </c>
      <c r="E47" s="10">
        <v>114</v>
      </c>
      <c r="F47">
        <f>E47/4</f>
        <v>28.5</v>
      </c>
    </row>
    <row r="48" spans="1:6" x14ac:dyDescent="0.2">
      <c r="A48" s="13">
        <f t="shared" ref="A48:A54" si="4">A47+1</f>
        <v>39</v>
      </c>
      <c r="B48" s="14" t="s">
        <v>35</v>
      </c>
      <c r="C48" s="10" t="s">
        <v>157</v>
      </c>
      <c r="D48" s="10" t="s">
        <v>4</v>
      </c>
      <c r="E48" s="10">
        <v>345</v>
      </c>
      <c r="F48">
        <f t="shared" ref="F48:F54" si="5">E48/4</f>
        <v>86.25</v>
      </c>
    </row>
    <row r="49" spans="1:6" x14ac:dyDescent="0.2">
      <c r="A49" s="13">
        <f t="shared" si="4"/>
        <v>40</v>
      </c>
      <c r="B49" s="14" t="s">
        <v>36</v>
      </c>
      <c r="C49" s="10" t="s">
        <v>83</v>
      </c>
      <c r="D49" s="10" t="s">
        <v>4</v>
      </c>
      <c r="E49" s="10">
        <v>114</v>
      </c>
      <c r="F49">
        <f t="shared" si="5"/>
        <v>28.5</v>
      </c>
    </row>
    <row r="50" spans="1:6" x14ac:dyDescent="0.2">
      <c r="A50" s="13">
        <f t="shared" si="4"/>
        <v>41</v>
      </c>
      <c r="B50" s="14" t="s">
        <v>37</v>
      </c>
      <c r="C50" s="10" t="s">
        <v>158</v>
      </c>
      <c r="D50" s="10" t="s">
        <v>4</v>
      </c>
      <c r="E50" s="10">
        <v>355</v>
      </c>
      <c r="F50">
        <f t="shared" si="5"/>
        <v>88.75</v>
      </c>
    </row>
    <row r="51" spans="1:6" x14ac:dyDescent="0.2">
      <c r="A51" s="13">
        <f t="shared" si="4"/>
        <v>42</v>
      </c>
      <c r="B51" s="14" t="s">
        <v>38</v>
      </c>
      <c r="C51" s="10" t="s">
        <v>15</v>
      </c>
      <c r="D51" s="10" t="s">
        <v>4</v>
      </c>
      <c r="E51" s="10">
        <v>16</v>
      </c>
      <c r="F51">
        <f t="shared" si="5"/>
        <v>4</v>
      </c>
    </row>
    <row r="52" spans="1:6" x14ac:dyDescent="0.2">
      <c r="A52" s="13">
        <f t="shared" si="4"/>
        <v>43</v>
      </c>
      <c r="B52" s="14" t="s">
        <v>39</v>
      </c>
      <c r="C52" s="10" t="s">
        <v>15</v>
      </c>
      <c r="D52" s="10" t="s">
        <v>4</v>
      </c>
      <c r="E52" s="10">
        <v>16</v>
      </c>
      <c r="F52">
        <f t="shared" si="5"/>
        <v>4</v>
      </c>
    </row>
    <row r="53" spans="1:6" x14ac:dyDescent="0.2">
      <c r="A53" s="13">
        <f t="shared" si="4"/>
        <v>44</v>
      </c>
      <c r="B53" s="14" t="s">
        <v>41</v>
      </c>
      <c r="C53" s="10" t="s">
        <v>15</v>
      </c>
      <c r="D53" s="10" t="s">
        <v>4</v>
      </c>
      <c r="E53" s="10">
        <v>16</v>
      </c>
      <c r="F53">
        <f t="shared" si="5"/>
        <v>4</v>
      </c>
    </row>
    <row r="54" spans="1:6" x14ac:dyDescent="0.2">
      <c r="A54" s="13">
        <f t="shared" si="4"/>
        <v>45</v>
      </c>
      <c r="B54" s="14" t="s">
        <v>40</v>
      </c>
      <c r="C54" s="10" t="s">
        <v>83</v>
      </c>
      <c r="D54" s="10" t="s">
        <v>4</v>
      </c>
      <c r="E54" s="19">
        <v>72</v>
      </c>
      <c r="F54">
        <f t="shared" si="5"/>
        <v>18</v>
      </c>
    </row>
    <row r="55" spans="1:6" x14ac:dyDescent="0.2">
      <c r="A55" s="13"/>
      <c r="B55" s="14"/>
      <c r="C55" s="10"/>
      <c r="D55" s="10"/>
    </row>
    <row r="56" spans="1:6" x14ac:dyDescent="0.2">
      <c r="A56" s="13">
        <f>A54+1</f>
        <v>46</v>
      </c>
      <c r="B56" s="14" t="s">
        <v>100</v>
      </c>
      <c r="C56" s="10">
        <v>6</v>
      </c>
      <c r="D56" s="10" t="s">
        <v>4</v>
      </c>
    </row>
    <row r="57" spans="1:6" x14ac:dyDescent="0.2">
      <c r="A57" s="13">
        <f t="shared" ref="A57" si="6">A56+1</f>
        <v>47</v>
      </c>
      <c r="B57" s="14" t="s">
        <v>99</v>
      </c>
      <c r="C57" s="10">
        <v>1</v>
      </c>
      <c r="D57" s="10" t="s">
        <v>4</v>
      </c>
    </row>
    <row r="58" spans="1:6" x14ac:dyDescent="0.2">
      <c r="A58" s="13"/>
      <c r="B58" s="14"/>
      <c r="C58" s="10"/>
      <c r="D58" s="10"/>
    </row>
    <row r="59" spans="1:6" x14ac:dyDescent="0.2">
      <c r="A59" s="13">
        <f>A57+1</f>
        <v>48</v>
      </c>
      <c r="B59" s="14" t="s">
        <v>101</v>
      </c>
      <c r="C59" s="10">
        <v>6</v>
      </c>
      <c r="D59" s="10" t="s">
        <v>4</v>
      </c>
    </row>
    <row r="60" spans="1:6" x14ac:dyDescent="0.2">
      <c r="A60" s="13">
        <f t="shared" ref="A60" si="7">A59+1</f>
        <v>49</v>
      </c>
      <c r="B60" s="14" t="s">
        <v>102</v>
      </c>
      <c r="C60" s="10">
        <v>1</v>
      </c>
      <c r="D60" s="10" t="s">
        <v>4</v>
      </c>
    </row>
    <row r="61" spans="1:6" x14ac:dyDescent="0.2">
      <c r="A61" s="13"/>
      <c r="B61" s="14"/>
      <c r="C61" s="10"/>
      <c r="D61" s="10"/>
    </row>
    <row r="62" spans="1:6" x14ac:dyDescent="0.2">
      <c r="A62" s="13">
        <f>A60+1</f>
        <v>50</v>
      </c>
      <c r="B62" s="14" t="s">
        <v>42</v>
      </c>
      <c r="C62" s="10">
        <v>6</v>
      </c>
      <c r="D62" s="10" t="s">
        <v>4</v>
      </c>
    </row>
    <row r="63" spans="1:6" x14ac:dyDescent="0.2">
      <c r="A63" s="13">
        <f>A62+1</f>
        <v>51</v>
      </c>
      <c r="B63" s="14" t="s">
        <v>45</v>
      </c>
      <c r="C63" s="10">
        <v>6</v>
      </c>
      <c r="D63" s="10" t="s">
        <v>4</v>
      </c>
    </row>
    <row r="64" spans="1:6" x14ac:dyDescent="0.2">
      <c r="A64" s="13">
        <f>A63+1</f>
        <v>52</v>
      </c>
      <c r="B64" s="14" t="s">
        <v>43</v>
      </c>
      <c r="C64" s="10">
        <v>10</v>
      </c>
      <c r="D64" s="10" t="s">
        <v>4</v>
      </c>
    </row>
    <row r="65" spans="1:4" x14ac:dyDescent="0.2">
      <c r="A65" s="13">
        <f>A64+1</f>
        <v>53</v>
      </c>
      <c r="B65" s="14" t="s">
        <v>44</v>
      </c>
      <c r="C65" s="10">
        <v>32</v>
      </c>
      <c r="D65" s="10" t="s">
        <v>4</v>
      </c>
    </row>
    <row r="66" spans="1:4" x14ac:dyDescent="0.2">
      <c r="A66" s="13">
        <f>A65+1</f>
        <v>54</v>
      </c>
      <c r="B66" s="14" t="s">
        <v>85</v>
      </c>
      <c r="C66" s="10">
        <v>48</v>
      </c>
      <c r="D66" s="10" t="s">
        <v>4</v>
      </c>
    </row>
    <row r="67" spans="1:4" x14ac:dyDescent="0.2">
      <c r="A67" s="13"/>
      <c r="B67" s="14"/>
      <c r="C67" s="10"/>
      <c r="D67" s="10"/>
    </row>
    <row r="68" spans="1:4" s="18" customFormat="1" x14ac:dyDescent="0.2">
      <c r="A68" s="13">
        <f>A66+1</f>
        <v>55</v>
      </c>
      <c r="B68" s="14" t="s">
        <v>122</v>
      </c>
      <c r="C68" s="10">
        <v>2</v>
      </c>
      <c r="D68" s="10" t="s">
        <v>4</v>
      </c>
    </row>
    <row r="69" spans="1:4" s="18" customFormat="1" x14ac:dyDescent="0.2">
      <c r="A69" s="13">
        <f>A68+1</f>
        <v>56</v>
      </c>
      <c r="B69" s="14" t="s">
        <v>123</v>
      </c>
      <c r="C69" s="10">
        <v>7</v>
      </c>
      <c r="D69" s="10" t="s">
        <v>4</v>
      </c>
    </row>
    <row r="70" spans="1:4" s="18" customFormat="1" x14ac:dyDescent="0.2">
      <c r="A70" s="13">
        <f>A69+1</f>
        <v>57</v>
      </c>
      <c r="B70" s="14" t="s">
        <v>125</v>
      </c>
      <c r="C70" s="10">
        <v>2</v>
      </c>
      <c r="D70" s="10" t="s">
        <v>4</v>
      </c>
    </row>
    <row r="71" spans="1:4" s="18" customFormat="1" x14ac:dyDescent="0.2">
      <c r="A71" s="13">
        <f>A70+1</f>
        <v>58</v>
      </c>
      <c r="B71" s="14" t="s">
        <v>124</v>
      </c>
      <c r="C71" s="10">
        <v>7</v>
      </c>
      <c r="D71" s="10" t="s">
        <v>4</v>
      </c>
    </row>
    <row r="72" spans="1:4" x14ac:dyDescent="0.2">
      <c r="A72" s="13"/>
      <c r="B72" s="14"/>
      <c r="C72" s="10"/>
      <c r="D72" s="10"/>
    </row>
    <row r="73" spans="1:4" x14ac:dyDescent="0.2">
      <c r="A73" s="13">
        <f>A71+1</f>
        <v>59</v>
      </c>
      <c r="B73" s="14" t="s">
        <v>126</v>
      </c>
      <c r="C73" s="10">
        <v>430</v>
      </c>
      <c r="D73" s="10" t="s">
        <v>5</v>
      </c>
    </row>
    <row r="74" spans="1:4" x14ac:dyDescent="0.2">
      <c r="A74" s="13"/>
      <c r="B74" s="14"/>
      <c r="C74" s="10"/>
      <c r="D74" s="10"/>
    </row>
    <row r="75" spans="1:4" ht="15.75" x14ac:dyDescent="0.2">
      <c r="A75" s="13"/>
      <c r="B75" s="35" t="s">
        <v>87</v>
      </c>
      <c r="C75" s="36"/>
      <c r="D75" s="14"/>
    </row>
    <row r="76" spans="1:4" s="11" customFormat="1" ht="12.75" x14ac:dyDescent="0.2">
      <c r="A76" s="13">
        <f>A73+1</f>
        <v>60</v>
      </c>
      <c r="B76" s="14" t="s">
        <v>88</v>
      </c>
      <c r="C76" s="10">
        <v>2</v>
      </c>
      <c r="D76" s="10" t="s">
        <v>5</v>
      </c>
    </row>
    <row r="77" spans="1:4" s="11" customFormat="1" ht="12.75" x14ac:dyDescent="0.2">
      <c r="A77" s="13">
        <f>A76+1</f>
        <v>61</v>
      </c>
      <c r="B77" s="14" t="s">
        <v>89</v>
      </c>
      <c r="C77" s="10">
        <v>2</v>
      </c>
      <c r="D77" s="10" t="s">
        <v>5</v>
      </c>
    </row>
    <row r="78" spans="1:4" s="11" customFormat="1" ht="12.75" x14ac:dyDescent="0.2">
      <c r="A78" s="13">
        <f t="shared" ref="A78" si="8">A77+1</f>
        <v>62</v>
      </c>
      <c r="B78" s="14" t="s">
        <v>90</v>
      </c>
      <c r="C78" s="10">
        <v>2</v>
      </c>
      <c r="D78" s="10" t="s">
        <v>5</v>
      </c>
    </row>
    <row r="79" spans="1:4" x14ac:dyDescent="0.2">
      <c r="A79" s="13"/>
      <c r="B79" s="14"/>
      <c r="C79" s="10"/>
      <c r="D79" s="10"/>
    </row>
    <row r="80" spans="1:4" x14ac:dyDescent="0.2">
      <c r="A80" s="13">
        <f>A78+1</f>
        <v>63</v>
      </c>
      <c r="B80" s="14" t="s">
        <v>92</v>
      </c>
      <c r="C80" s="10" t="s">
        <v>94</v>
      </c>
      <c r="D80" s="10" t="s">
        <v>4</v>
      </c>
    </row>
    <row r="81" spans="1:4" x14ac:dyDescent="0.2">
      <c r="A81" s="13">
        <f t="shared" ref="A81:A82" si="9">A80+1</f>
        <v>64</v>
      </c>
      <c r="B81" s="14" t="s">
        <v>91</v>
      </c>
      <c r="C81" s="10" t="s">
        <v>94</v>
      </c>
      <c r="D81" s="10" t="s">
        <v>4</v>
      </c>
    </row>
    <row r="82" spans="1:4" x14ac:dyDescent="0.2">
      <c r="A82" s="13">
        <f t="shared" si="9"/>
        <v>65</v>
      </c>
      <c r="B82" s="14" t="s">
        <v>93</v>
      </c>
      <c r="C82" s="10" t="s">
        <v>84</v>
      </c>
      <c r="D82" s="10" t="s">
        <v>4</v>
      </c>
    </row>
    <row r="83" spans="1:4" x14ac:dyDescent="0.2">
      <c r="A83" s="13"/>
      <c r="B83" s="14"/>
      <c r="C83" s="10"/>
      <c r="D83" s="10"/>
    </row>
    <row r="84" spans="1:4" x14ac:dyDescent="0.2">
      <c r="A84" s="13">
        <f>A82+1</f>
        <v>66</v>
      </c>
      <c r="B84" s="14" t="s">
        <v>159</v>
      </c>
      <c r="C84" s="10">
        <v>1</v>
      </c>
      <c r="D84" s="10" t="s">
        <v>4</v>
      </c>
    </row>
    <row r="85" spans="1:4" x14ac:dyDescent="0.2">
      <c r="A85" s="13">
        <f>A84+1</f>
        <v>67</v>
      </c>
      <c r="B85" s="14" t="s">
        <v>95</v>
      </c>
      <c r="C85" s="10">
        <v>3</v>
      </c>
      <c r="D85" s="10" t="s">
        <v>4</v>
      </c>
    </row>
    <row r="86" spans="1:4" x14ac:dyDescent="0.2">
      <c r="A86" s="13">
        <f>A85+1</f>
        <v>68</v>
      </c>
      <c r="B86" s="14" t="s">
        <v>96</v>
      </c>
      <c r="C86" s="10">
        <v>3</v>
      </c>
      <c r="D86" s="10" t="s">
        <v>4</v>
      </c>
    </row>
    <row r="87" spans="1:4" x14ac:dyDescent="0.2">
      <c r="A87" s="13">
        <f>A86+1</f>
        <v>69</v>
      </c>
      <c r="B87" s="14" t="s">
        <v>97</v>
      </c>
      <c r="C87" s="10">
        <v>2</v>
      </c>
      <c r="D87" s="10" t="s">
        <v>4</v>
      </c>
    </row>
    <row r="88" spans="1:4" x14ac:dyDescent="0.2">
      <c r="A88" s="13"/>
      <c r="B88" s="14"/>
      <c r="C88" s="10"/>
      <c r="D88" s="10"/>
    </row>
    <row r="89" spans="1:4" ht="15.75" x14ac:dyDescent="0.2">
      <c r="A89" s="13"/>
      <c r="B89" s="35" t="s">
        <v>98</v>
      </c>
      <c r="C89" s="10"/>
      <c r="D89" s="10"/>
    </row>
    <row r="90" spans="1:4" x14ac:dyDescent="0.2">
      <c r="A90" s="13">
        <f>A87+1</f>
        <v>70</v>
      </c>
      <c r="B90" s="14" t="s">
        <v>103</v>
      </c>
      <c r="C90" s="10">
        <v>3</v>
      </c>
      <c r="D90" s="10" t="s">
        <v>4</v>
      </c>
    </row>
    <row r="91" spans="1:4" x14ac:dyDescent="0.2">
      <c r="A91" s="13">
        <f t="shared" ref="A91:A98" si="10">A90+1</f>
        <v>71</v>
      </c>
      <c r="B91" s="14" t="s">
        <v>46</v>
      </c>
      <c r="C91" s="10">
        <v>3</v>
      </c>
      <c r="D91" s="10" t="s">
        <v>4</v>
      </c>
    </row>
    <row r="92" spans="1:4" x14ac:dyDescent="0.2">
      <c r="A92" s="13">
        <f t="shared" si="10"/>
        <v>72</v>
      </c>
      <c r="B92" s="14" t="s">
        <v>47</v>
      </c>
      <c r="C92" s="10">
        <v>3</v>
      </c>
      <c r="D92" s="10" t="s">
        <v>4</v>
      </c>
    </row>
    <row r="93" spans="1:4" x14ac:dyDescent="0.2">
      <c r="A93" s="13">
        <f t="shared" si="10"/>
        <v>73</v>
      </c>
      <c r="B93" s="14" t="s">
        <v>48</v>
      </c>
      <c r="C93" s="10">
        <v>3</v>
      </c>
      <c r="D93" s="10" t="s">
        <v>4</v>
      </c>
    </row>
    <row r="94" spans="1:4" x14ac:dyDescent="0.2">
      <c r="A94" s="13">
        <f t="shared" si="10"/>
        <v>74</v>
      </c>
      <c r="B94" s="14" t="s">
        <v>49</v>
      </c>
      <c r="C94" s="10">
        <v>14</v>
      </c>
      <c r="D94" s="10" t="s">
        <v>4</v>
      </c>
    </row>
    <row r="95" spans="1:4" x14ac:dyDescent="0.2">
      <c r="A95" s="13">
        <f t="shared" si="10"/>
        <v>75</v>
      </c>
      <c r="B95" s="14" t="s">
        <v>50</v>
      </c>
      <c r="C95" s="10">
        <v>24</v>
      </c>
      <c r="D95" s="10" t="s">
        <v>4</v>
      </c>
    </row>
    <row r="96" spans="1:4" x14ac:dyDescent="0.2">
      <c r="A96" s="13"/>
      <c r="B96" s="14"/>
      <c r="C96" s="10"/>
      <c r="D96" s="10"/>
    </row>
    <row r="97" spans="1:6" x14ac:dyDescent="0.2">
      <c r="A97" s="13">
        <f>A95+1</f>
        <v>76</v>
      </c>
      <c r="B97" s="14" t="s">
        <v>67</v>
      </c>
      <c r="C97" s="10">
        <v>2</v>
      </c>
      <c r="D97" s="10" t="s">
        <v>4</v>
      </c>
    </row>
    <row r="98" spans="1:6" x14ac:dyDescent="0.2">
      <c r="A98" s="13">
        <f t="shared" si="10"/>
        <v>77</v>
      </c>
      <c r="B98" s="14" t="s">
        <v>104</v>
      </c>
      <c r="C98" s="10">
        <v>2</v>
      </c>
      <c r="D98" s="10" t="s">
        <v>4</v>
      </c>
    </row>
    <row r="99" spans="1:6" x14ac:dyDescent="0.2">
      <c r="A99" s="13"/>
      <c r="B99" s="14"/>
      <c r="C99" s="10"/>
      <c r="D99" s="10"/>
    </row>
    <row r="100" spans="1:6" s="22" customFormat="1" x14ac:dyDescent="0.2">
      <c r="A100" s="13">
        <f>A98+1</f>
        <v>78</v>
      </c>
      <c r="B100" s="14" t="s">
        <v>127</v>
      </c>
      <c r="C100" s="10">
        <v>2</v>
      </c>
      <c r="D100" s="10" t="s">
        <v>4</v>
      </c>
    </row>
    <row r="101" spans="1:6" x14ac:dyDescent="0.2">
      <c r="A101" s="13"/>
      <c r="B101" s="14"/>
      <c r="C101" s="10"/>
      <c r="D101" s="10"/>
    </row>
    <row r="102" spans="1:6" s="18" customFormat="1" ht="25.5" x14ac:dyDescent="0.2">
      <c r="A102" s="13">
        <f>A100+1</f>
        <v>79</v>
      </c>
      <c r="B102" s="14" t="s">
        <v>117</v>
      </c>
      <c r="C102" s="10">
        <v>1</v>
      </c>
      <c r="D102" s="10" t="s">
        <v>68</v>
      </c>
    </row>
    <row r="103" spans="1:6" x14ac:dyDescent="0.2">
      <c r="A103" s="13"/>
      <c r="B103" s="14"/>
      <c r="C103" s="15"/>
      <c r="D103" s="15"/>
    </row>
    <row r="104" spans="1:6" ht="15.75" x14ac:dyDescent="0.2">
      <c r="A104" s="13"/>
      <c r="B104" s="35" t="s">
        <v>105</v>
      </c>
      <c r="C104" s="15"/>
      <c r="D104" s="15"/>
    </row>
    <row r="105" spans="1:6" x14ac:dyDescent="0.2">
      <c r="A105" s="13">
        <f>A102+1</f>
        <v>80</v>
      </c>
      <c r="B105" s="14" t="s">
        <v>160</v>
      </c>
      <c r="C105" s="15">
        <v>138</v>
      </c>
      <c r="D105" s="15" t="s">
        <v>4</v>
      </c>
    </row>
    <row r="106" spans="1:6" x14ac:dyDescent="0.2">
      <c r="A106" s="13">
        <f t="shared" ref="A106:A107" si="11">A105+1</f>
        <v>81</v>
      </c>
      <c r="B106" s="14" t="s">
        <v>161</v>
      </c>
      <c r="C106" s="15">
        <v>18</v>
      </c>
      <c r="D106" s="15" t="s">
        <v>4</v>
      </c>
    </row>
    <row r="107" spans="1:6" x14ac:dyDescent="0.2">
      <c r="A107" s="13">
        <f t="shared" si="11"/>
        <v>82</v>
      </c>
      <c r="B107" s="14" t="s">
        <v>106</v>
      </c>
      <c r="C107" s="15">
        <v>173</v>
      </c>
      <c r="D107" s="15" t="s">
        <v>4</v>
      </c>
    </row>
    <row r="108" spans="1:6" x14ac:dyDescent="0.2">
      <c r="A108" s="13"/>
      <c r="B108" s="14"/>
      <c r="C108" s="15"/>
      <c r="D108" s="15"/>
    </row>
    <row r="109" spans="1:6" x14ac:dyDescent="0.2">
      <c r="A109" s="13">
        <f>A107+1</f>
        <v>83</v>
      </c>
      <c r="B109" s="14" t="s">
        <v>113</v>
      </c>
      <c r="C109" s="15">
        <v>45</v>
      </c>
      <c r="D109" s="15" t="s">
        <v>4</v>
      </c>
    </row>
    <row r="110" spans="1:6" x14ac:dyDescent="0.2">
      <c r="A110" s="13"/>
      <c r="B110" s="14"/>
      <c r="C110" s="15"/>
      <c r="D110" s="15"/>
    </row>
    <row r="111" spans="1:6" s="12" customFormat="1" x14ac:dyDescent="0.2">
      <c r="A111" s="13">
        <f>A109+1</f>
        <v>84</v>
      </c>
      <c r="B111" s="14" t="s">
        <v>109</v>
      </c>
      <c r="C111" s="15">
        <v>87</v>
      </c>
      <c r="D111" s="15" t="s">
        <v>4</v>
      </c>
      <c r="E111" s="26">
        <v>83</v>
      </c>
      <c r="F111" s="28"/>
    </row>
    <row r="112" spans="1:6" s="20" customFormat="1" x14ac:dyDescent="0.2">
      <c r="A112" s="13">
        <f t="shared" ref="A112:A124" si="12">A111+1</f>
        <v>85</v>
      </c>
      <c r="B112" s="14" t="s">
        <v>110</v>
      </c>
      <c r="C112" s="15">
        <v>25</v>
      </c>
      <c r="D112" s="15" t="s">
        <v>4</v>
      </c>
      <c r="E112" s="27">
        <v>21</v>
      </c>
      <c r="F112" s="29"/>
    </row>
    <row r="113" spans="1:6" s="16" customFormat="1" x14ac:dyDescent="0.2">
      <c r="A113" s="13">
        <f t="shared" si="12"/>
        <v>86</v>
      </c>
      <c r="B113" s="14" t="s">
        <v>51</v>
      </c>
      <c r="C113" s="15">
        <v>240</v>
      </c>
      <c r="D113" s="15" t="s">
        <v>4</v>
      </c>
      <c r="E113" s="26"/>
      <c r="F113" s="30">
        <v>240</v>
      </c>
    </row>
    <row r="114" spans="1:6" s="16" customFormat="1" x14ac:dyDescent="0.2">
      <c r="A114" s="13">
        <f t="shared" si="12"/>
        <v>87</v>
      </c>
      <c r="B114" s="14" t="s">
        <v>52</v>
      </c>
      <c r="C114" s="15">
        <v>60</v>
      </c>
      <c r="D114" s="15" t="s">
        <v>4</v>
      </c>
      <c r="E114" s="26"/>
      <c r="F114" s="30">
        <v>60</v>
      </c>
    </row>
    <row r="115" spans="1:6" s="16" customFormat="1" x14ac:dyDescent="0.2">
      <c r="A115" s="13">
        <f t="shared" si="12"/>
        <v>88</v>
      </c>
      <c r="B115" s="14" t="s">
        <v>53</v>
      </c>
      <c r="C115" s="15">
        <v>87</v>
      </c>
      <c r="D115" s="15" t="s">
        <v>4</v>
      </c>
      <c r="E115" s="26">
        <v>83</v>
      </c>
      <c r="F115" s="30"/>
    </row>
    <row r="116" spans="1:6" s="16" customFormat="1" x14ac:dyDescent="0.2">
      <c r="A116" s="13">
        <f t="shared" si="12"/>
        <v>89</v>
      </c>
      <c r="B116" s="14" t="s">
        <v>54</v>
      </c>
      <c r="C116" s="15">
        <v>265</v>
      </c>
      <c r="D116" s="15" t="s">
        <v>4</v>
      </c>
      <c r="E116" s="26">
        <v>21</v>
      </c>
      <c r="F116" s="30">
        <v>240</v>
      </c>
    </row>
    <row r="117" spans="1:6" s="16" customFormat="1" x14ac:dyDescent="0.2">
      <c r="A117" s="13">
        <f t="shared" si="12"/>
        <v>90</v>
      </c>
      <c r="B117" s="14" t="s">
        <v>55</v>
      </c>
      <c r="C117" s="15">
        <v>60</v>
      </c>
      <c r="D117" s="15" t="s">
        <v>4</v>
      </c>
      <c r="E117" s="26"/>
      <c r="F117" s="30">
        <v>60</v>
      </c>
    </row>
    <row r="118" spans="1:6" s="16" customFormat="1" x14ac:dyDescent="0.2">
      <c r="A118" s="13">
        <f t="shared" si="12"/>
        <v>91</v>
      </c>
      <c r="B118" s="14" t="s">
        <v>56</v>
      </c>
      <c r="C118" s="15">
        <v>18</v>
      </c>
      <c r="D118" s="15" t="s">
        <v>4</v>
      </c>
    </row>
    <row r="119" spans="1:6" s="16" customFormat="1" x14ac:dyDescent="0.2">
      <c r="A119" s="13">
        <f t="shared" si="12"/>
        <v>92</v>
      </c>
      <c r="B119" s="14" t="s">
        <v>57</v>
      </c>
      <c r="C119" s="15">
        <v>18</v>
      </c>
      <c r="D119" s="15" t="s">
        <v>4</v>
      </c>
    </row>
    <row r="120" spans="1:6" s="16" customFormat="1" x14ac:dyDescent="0.2">
      <c r="A120" s="13">
        <f t="shared" si="12"/>
        <v>93</v>
      </c>
      <c r="B120" s="14" t="s">
        <v>163</v>
      </c>
      <c r="C120" s="15">
        <v>28</v>
      </c>
      <c r="D120" s="15" t="s">
        <v>4</v>
      </c>
    </row>
    <row r="121" spans="1:6" s="16" customFormat="1" x14ac:dyDescent="0.2">
      <c r="A121" s="13">
        <f t="shared" si="12"/>
        <v>94</v>
      </c>
      <c r="B121" s="14" t="s">
        <v>162</v>
      </c>
      <c r="C121" s="15">
        <v>32</v>
      </c>
      <c r="D121" s="15" t="s">
        <v>4</v>
      </c>
    </row>
    <row r="122" spans="1:6" s="16" customFormat="1" x14ac:dyDescent="0.2">
      <c r="A122" s="13">
        <f t="shared" si="12"/>
        <v>95</v>
      </c>
      <c r="B122" s="14" t="s">
        <v>16</v>
      </c>
      <c r="C122" s="15">
        <v>145</v>
      </c>
      <c r="D122" s="15" t="s">
        <v>4</v>
      </c>
    </row>
    <row r="123" spans="1:6" s="16" customFormat="1" x14ac:dyDescent="0.2">
      <c r="A123" s="13">
        <f t="shared" si="12"/>
        <v>96</v>
      </c>
      <c r="B123" s="14" t="s">
        <v>17</v>
      </c>
      <c r="C123" s="15">
        <v>142</v>
      </c>
      <c r="D123" s="15" t="s">
        <v>4</v>
      </c>
    </row>
    <row r="124" spans="1:6" s="16" customFormat="1" ht="25.5" x14ac:dyDescent="0.2">
      <c r="A124" s="13">
        <f t="shared" si="12"/>
        <v>97</v>
      </c>
      <c r="B124" s="17" t="s">
        <v>114</v>
      </c>
      <c r="C124" s="15">
        <v>840</v>
      </c>
      <c r="D124" s="15" t="s">
        <v>4</v>
      </c>
    </row>
    <row r="125" spans="1:6" x14ac:dyDescent="0.2">
      <c r="A125" s="13"/>
      <c r="B125" s="17"/>
      <c r="C125" s="10"/>
      <c r="D125" s="10"/>
    </row>
    <row r="126" spans="1:6" ht="15.75" x14ac:dyDescent="0.2">
      <c r="A126" s="13"/>
      <c r="B126" s="35" t="s">
        <v>107</v>
      </c>
      <c r="C126" s="15"/>
      <c r="D126" s="15"/>
    </row>
    <row r="127" spans="1:6" x14ac:dyDescent="0.2">
      <c r="A127" s="13">
        <f>A124+1</f>
        <v>98</v>
      </c>
      <c r="B127" s="17" t="s">
        <v>111</v>
      </c>
      <c r="C127" s="10">
        <v>190</v>
      </c>
      <c r="D127" s="10" t="s">
        <v>6</v>
      </c>
    </row>
    <row r="128" spans="1:6" ht="25.5" x14ac:dyDescent="0.2">
      <c r="A128" s="13">
        <f t="shared" ref="A128" si="13">A127+1</f>
        <v>99</v>
      </c>
      <c r="B128" s="17" t="s">
        <v>112</v>
      </c>
      <c r="C128" s="10">
        <v>190</v>
      </c>
      <c r="D128" s="10" t="s">
        <v>6</v>
      </c>
    </row>
    <row r="129" spans="1:8" ht="15.75" x14ac:dyDescent="0.2">
      <c r="A129" s="13"/>
      <c r="B129" s="35"/>
      <c r="C129" s="15"/>
      <c r="D129" s="15"/>
    </row>
    <row r="130" spans="1:8" x14ac:dyDescent="0.2">
      <c r="A130" s="13">
        <f>A128+1</f>
        <v>100</v>
      </c>
      <c r="B130" s="17" t="s">
        <v>66</v>
      </c>
      <c r="C130" s="10">
        <v>114</v>
      </c>
      <c r="D130" s="10" t="s">
        <v>5</v>
      </c>
      <c r="E130" s="10">
        <v>114</v>
      </c>
      <c r="G130">
        <v>0.21</v>
      </c>
      <c r="H130">
        <f>G130*3.14*C130</f>
        <v>75.171599999999998</v>
      </c>
    </row>
    <row r="131" spans="1:8" x14ac:dyDescent="0.2">
      <c r="A131" s="13">
        <f t="shared" ref="A131:A136" si="14">A130+1</f>
        <v>101</v>
      </c>
      <c r="B131" s="17" t="s">
        <v>58</v>
      </c>
      <c r="C131" s="10">
        <v>345</v>
      </c>
      <c r="D131" s="10" t="s">
        <v>5</v>
      </c>
      <c r="E131" s="10">
        <v>345</v>
      </c>
      <c r="G131">
        <v>0.17499999999999999</v>
      </c>
      <c r="H131">
        <f t="shared" ref="H131:H135" si="15">G131*3.14*C131</f>
        <v>189.57749999999999</v>
      </c>
    </row>
    <row r="132" spans="1:8" x14ac:dyDescent="0.2">
      <c r="A132" s="13">
        <f t="shared" si="14"/>
        <v>102</v>
      </c>
      <c r="B132" s="17" t="s">
        <v>59</v>
      </c>
      <c r="C132" s="10">
        <v>114</v>
      </c>
      <c r="D132" s="10" t="s">
        <v>5</v>
      </c>
      <c r="E132" s="10">
        <v>114</v>
      </c>
      <c r="G132">
        <v>0.16300000000000001</v>
      </c>
      <c r="H132">
        <f t="shared" si="15"/>
        <v>58.347480000000004</v>
      </c>
    </row>
    <row r="133" spans="1:8" x14ac:dyDescent="0.2">
      <c r="A133" s="13">
        <f t="shared" si="14"/>
        <v>103</v>
      </c>
      <c r="B133" s="17" t="s">
        <v>60</v>
      </c>
      <c r="C133" s="10">
        <v>355</v>
      </c>
      <c r="D133" s="10" t="s">
        <v>5</v>
      </c>
      <c r="E133" s="10">
        <v>355</v>
      </c>
      <c r="G133">
        <v>0.13</v>
      </c>
      <c r="H133">
        <f t="shared" si="15"/>
        <v>144.911</v>
      </c>
    </row>
    <row r="134" spans="1:8" x14ac:dyDescent="0.2">
      <c r="A134" s="13">
        <f t="shared" si="14"/>
        <v>104</v>
      </c>
      <c r="B134" s="17" t="s">
        <v>61</v>
      </c>
      <c r="C134" s="10">
        <v>16</v>
      </c>
      <c r="D134" s="10" t="s">
        <v>5</v>
      </c>
      <c r="E134" s="10">
        <v>16</v>
      </c>
      <c r="G134">
        <v>0.12</v>
      </c>
      <c r="H134">
        <f t="shared" si="15"/>
        <v>6.0288000000000004</v>
      </c>
    </row>
    <row r="135" spans="1:8" x14ac:dyDescent="0.2">
      <c r="A135" s="13">
        <f t="shared" si="14"/>
        <v>105</v>
      </c>
      <c r="B135" s="17" t="s">
        <v>69</v>
      </c>
      <c r="C135" s="10">
        <v>16</v>
      </c>
      <c r="D135" s="10" t="s">
        <v>5</v>
      </c>
      <c r="E135" s="10">
        <v>16</v>
      </c>
      <c r="G135">
        <v>0.92</v>
      </c>
      <c r="H135">
        <f t="shared" si="15"/>
        <v>46.220800000000004</v>
      </c>
    </row>
    <row r="136" spans="1:8" x14ac:dyDescent="0.2">
      <c r="A136" s="13">
        <f t="shared" si="14"/>
        <v>106</v>
      </c>
      <c r="B136" s="17" t="s">
        <v>70</v>
      </c>
      <c r="C136" s="10">
        <v>8</v>
      </c>
      <c r="D136" s="10" t="s">
        <v>5</v>
      </c>
      <c r="E136" s="10">
        <v>16</v>
      </c>
      <c r="H136">
        <f>SUM(H130:H135)</f>
        <v>520.25718000000006</v>
      </c>
    </row>
    <row r="137" spans="1:8" x14ac:dyDescent="0.2">
      <c r="A137" s="13"/>
      <c r="B137" s="17"/>
      <c r="C137" s="10"/>
      <c r="D137" s="10"/>
      <c r="E137" s="19"/>
    </row>
    <row r="138" spans="1:8" x14ac:dyDescent="0.2">
      <c r="A138" s="13">
        <f>A136+1</f>
        <v>107</v>
      </c>
      <c r="B138" s="17" t="s">
        <v>62</v>
      </c>
      <c r="C138" s="10">
        <v>625</v>
      </c>
      <c r="D138" s="10" t="s">
        <v>6</v>
      </c>
    </row>
    <row r="139" spans="1:8" x14ac:dyDescent="0.2">
      <c r="A139" s="13"/>
      <c r="B139" s="37"/>
      <c r="C139" s="15"/>
      <c r="D139" s="15"/>
    </row>
    <row r="140" spans="1:8" ht="15.75" x14ac:dyDescent="0.2">
      <c r="A140" s="13"/>
      <c r="B140" s="35" t="s">
        <v>108</v>
      </c>
      <c r="C140" s="15"/>
      <c r="D140" s="15"/>
    </row>
    <row r="141" spans="1:8" x14ac:dyDescent="0.2">
      <c r="A141" s="13">
        <f>A138+1</f>
        <v>108</v>
      </c>
      <c r="B141" s="17" t="s">
        <v>9</v>
      </c>
      <c r="C141" s="10">
        <v>9.1869999999999994</v>
      </c>
      <c r="D141" s="10" t="s">
        <v>10</v>
      </c>
      <c r="E141" s="18"/>
      <c r="F141" s="18" t="s">
        <v>149</v>
      </c>
      <c r="G141" s="18"/>
      <c r="H141" s="18"/>
    </row>
    <row r="142" spans="1:8" x14ac:dyDescent="0.2">
      <c r="A142" s="13">
        <f>A141+1</f>
        <v>109</v>
      </c>
      <c r="B142" s="17" t="s">
        <v>184</v>
      </c>
      <c r="C142" s="10">
        <v>3.7</v>
      </c>
      <c r="D142" s="10" t="s">
        <v>10</v>
      </c>
      <c r="E142" s="16"/>
      <c r="F142" s="18" t="s">
        <v>150</v>
      </c>
      <c r="G142" s="18"/>
      <c r="H142" s="18"/>
    </row>
    <row r="143" spans="1:8" x14ac:dyDescent="0.2">
      <c r="A143" s="13">
        <f>A142+1</f>
        <v>110</v>
      </c>
      <c r="B143" s="23" t="s">
        <v>11</v>
      </c>
      <c r="C143" s="10">
        <v>1</v>
      </c>
      <c r="D143" s="10" t="s">
        <v>12</v>
      </c>
    </row>
    <row r="144" spans="1:8" x14ac:dyDescent="0.2">
      <c r="A144" s="13">
        <f>A143+1</f>
        <v>111</v>
      </c>
      <c r="B144" s="23" t="s">
        <v>13</v>
      </c>
      <c r="C144" s="10">
        <v>1</v>
      </c>
      <c r="D144" s="10" t="s">
        <v>12</v>
      </c>
    </row>
    <row r="145" spans="1:4" x14ac:dyDescent="0.2">
      <c r="A145" s="13">
        <f>A144+1</f>
        <v>112</v>
      </c>
      <c r="B145" s="23" t="s">
        <v>14</v>
      </c>
      <c r="C145" s="10">
        <v>1</v>
      </c>
      <c r="D145" s="10" t="s">
        <v>12</v>
      </c>
    </row>
    <row r="146" spans="1:4" x14ac:dyDescent="0.2">
      <c r="A146" s="13"/>
      <c r="B146" s="23"/>
      <c r="C146" s="10"/>
      <c r="D146" s="10"/>
    </row>
    <row r="147" spans="1:4" s="18" customFormat="1" x14ac:dyDescent="0.2">
      <c r="A147" s="13">
        <f>A145+1</f>
        <v>113</v>
      </c>
      <c r="B147" s="23" t="s">
        <v>118</v>
      </c>
      <c r="C147" s="10">
        <v>1</v>
      </c>
      <c r="D147" s="10" t="s">
        <v>12</v>
      </c>
    </row>
    <row r="148" spans="1:4" x14ac:dyDescent="0.2">
      <c r="A148" s="13">
        <f>A147+1</f>
        <v>114</v>
      </c>
      <c r="B148" s="23" t="s">
        <v>164</v>
      </c>
      <c r="C148" s="10">
        <v>1</v>
      </c>
      <c r="D148" s="10" t="s">
        <v>12</v>
      </c>
    </row>
    <row r="149" spans="1:4" x14ac:dyDescent="0.2">
      <c r="A149" s="13"/>
      <c r="B149" s="23"/>
      <c r="C149" s="10"/>
      <c r="D149" s="10"/>
    </row>
    <row r="150" spans="1:4" x14ac:dyDescent="0.2">
      <c r="A150" s="13">
        <f>A148+1</f>
        <v>115</v>
      </c>
      <c r="B150" s="23" t="s">
        <v>115</v>
      </c>
      <c r="C150" s="10">
        <v>862</v>
      </c>
      <c r="D150" s="10" t="s">
        <v>5</v>
      </c>
    </row>
    <row r="151" spans="1:4" x14ac:dyDescent="0.2">
      <c r="A151" s="13">
        <f>A150+1</f>
        <v>116</v>
      </c>
      <c r="B151" s="23" t="s">
        <v>116</v>
      </c>
      <c r="C151" s="10">
        <v>114</v>
      </c>
      <c r="D151" s="10" t="s">
        <v>5</v>
      </c>
    </row>
    <row r="152" spans="1:4" x14ac:dyDescent="0.2">
      <c r="A152" s="13">
        <f>A151+1</f>
        <v>117</v>
      </c>
      <c r="B152" s="23" t="s">
        <v>165</v>
      </c>
      <c r="C152" s="10">
        <v>48</v>
      </c>
      <c r="D152" s="10" t="s">
        <v>5</v>
      </c>
    </row>
    <row r="153" spans="1:4" x14ac:dyDescent="0.2">
      <c r="A153" s="13">
        <f>A152+1</f>
        <v>118</v>
      </c>
      <c r="B153" s="23" t="s">
        <v>166</v>
      </c>
      <c r="C153" s="10">
        <v>928</v>
      </c>
      <c r="D153" s="10" t="s">
        <v>5</v>
      </c>
    </row>
    <row r="154" spans="1:4" x14ac:dyDescent="0.2">
      <c r="A154" s="13"/>
      <c r="B154" s="23"/>
      <c r="C154" s="10"/>
      <c r="D154" s="10"/>
    </row>
    <row r="155" spans="1:4" s="18" customFormat="1" ht="25.5" x14ac:dyDescent="0.2">
      <c r="A155" s="13">
        <f>A153+1</f>
        <v>119</v>
      </c>
      <c r="B155" s="17" t="s">
        <v>119</v>
      </c>
      <c r="C155" s="10">
        <v>1</v>
      </c>
      <c r="D155" s="10" t="s">
        <v>68</v>
      </c>
    </row>
    <row r="156" spans="1:4" s="18" customFormat="1" x14ac:dyDescent="0.2">
      <c r="A156" s="13">
        <f>A155+1</f>
        <v>120</v>
      </c>
      <c r="B156" s="23" t="s">
        <v>120</v>
      </c>
      <c r="C156" s="10">
        <v>1</v>
      </c>
      <c r="D156" s="10" t="s">
        <v>68</v>
      </c>
    </row>
    <row r="157" spans="1:4" s="18" customFormat="1" x14ac:dyDescent="0.2">
      <c r="A157" s="13">
        <f>A156+1</f>
        <v>121</v>
      </c>
      <c r="B157" s="23" t="s">
        <v>121</v>
      </c>
      <c r="C157" s="10">
        <v>10</v>
      </c>
      <c r="D157" s="10" t="s">
        <v>4</v>
      </c>
    </row>
    <row r="158" spans="1:4" x14ac:dyDescent="0.2">
      <c r="A158" s="13"/>
      <c r="B158" s="23"/>
      <c r="C158" s="10"/>
      <c r="D158" s="10"/>
    </row>
    <row r="159" spans="1:4" s="22" customFormat="1" x14ac:dyDescent="0.2">
      <c r="A159" s="13">
        <f>A157+1</f>
        <v>122</v>
      </c>
      <c r="B159" s="23" t="s">
        <v>128</v>
      </c>
      <c r="C159" s="10">
        <v>4</v>
      </c>
      <c r="D159" s="10" t="s">
        <v>4</v>
      </c>
    </row>
    <row r="160" spans="1:4" s="16" customFormat="1" x14ac:dyDescent="0.2">
      <c r="A160" s="13"/>
      <c r="B160" s="23"/>
      <c r="C160" s="10"/>
      <c r="D160" s="10"/>
    </row>
    <row r="161" spans="1:5" s="16" customFormat="1" x14ac:dyDescent="0.2">
      <c r="A161" s="13">
        <f>A159+1</f>
        <v>123</v>
      </c>
      <c r="B161" s="23" t="s">
        <v>129</v>
      </c>
      <c r="C161" s="10">
        <v>1</v>
      </c>
      <c r="D161" s="10" t="s">
        <v>68</v>
      </c>
      <c r="E161" s="24">
        <v>22000</v>
      </c>
    </row>
    <row r="162" spans="1:5" x14ac:dyDescent="0.2">
      <c r="A162" s="13"/>
      <c r="B162" s="17"/>
      <c r="C162" s="10"/>
      <c r="D162" s="10"/>
    </row>
    <row r="163" spans="1:5" x14ac:dyDescent="0.2">
      <c r="A163" s="13"/>
      <c r="B163" s="23"/>
      <c r="C163" s="10"/>
      <c r="D163" s="10"/>
    </row>
    <row r="164" spans="1:5" s="4" customFormat="1" ht="15.75" x14ac:dyDescent="0.25">
      <c r="A164" s="32"/>
      <c r="B164" s="34" t="s">
        <v>130</v>
      </c>
      <c r="C164" s="7"/>
      <c r="D164" s="7"/>
    </row>
    <row r="165" spans="1:5" x14ac:dyDescent="0.2">
      <c r="A165" s="13" t="s">
        <v>0</v>
      </c>
      <c r="B165" s="14" t="s">
        <v>1</v>
      </c>
      <c r="C165" s="15" t="s">
        <v>2</v>
      </c>
      <c r="D165" s="15" t="s">
        <v>3</v>
      </c>
    </row>
    <row r="166" spans="1:5" ht="15.75" x14ac:dyDescent="0.2">
      <c r="A166" s="13"/>
      <c r="B166" s="35" t="s">
        <v>131</v>
      </c>
      <c r="C166" s="36"/>
      <c r="D166" s="14"/>
    </row>
    <row r="167" spans="1:5" s="11" customFormat="1" ht="12.75" x14ac:dyDescent="0.2">
      <c r="A167" s="13">
        <f t="shared" ref="A167" si="16">A166+1</f>
        <v>1</v>
      </c>
      <c r="B167" s="14" t="s">
        <v>167</v>
      </c>
      <c r="C167" s="10">
        <v>0.3</v>
      </c>
      <c r="D167" s="10" t="s">
        <v>7</v>
      </c>
    </row>
    <row r="168" spans="1:5" s="11" customFormat="1" ht="25.5" x14ac:dyDescent="0.2">
      <c r="A168" s="13">
        <f t="shared" ref="A168:A174" si="17">A167+1</f>
        <v>2</v>
      </c>
      <c r="B168" s="14" t="s">
        <v>132</v>
      </c>
      <c r="C168" s="10">
        <v>0.6</v>
      </c>
      <c r="D168" s="10" t="s">
        <v>7</v>
      </c>
    </row>
    <row r="169" spans="1:5" s="11" customFormat="1" ht="12.75" x14ac:dyDescent="0.2">
      <c r="A169" s="13">
        <f t="shared" si="17"/>
        <v>3</v>
      </c>
      <c r="B169" s="14" t="s">
        <v>133</v>
      </c>
      <c r="C169" s="10">
        <v>0.6</v>
      </c>
      <c r="D169" s="10" t="s">
        <v>7</v>
      </c>
    </row>
    <row r="170" spans="1:5" s="11" customFormat="1" ht="12.75" x14ac:dyDescent="0.2">
      <c r="A170" s="13">
        <f>A169+1</f>
        <v>4</v>
      </c>
      <c r="B170" s="14" t="s">
        <v>134</v>
      </c>
      <c r="C170" s="10">
        <v>0.6</v>
      </c>
      <c r="D170" s="10" t="s">
        <v>7</v>
      </c>
    </row>
    <row r="171" spans="1:5" s="11" customFormat="1" ht="12.75" x14ac:dyDescent="0.2">
      <c r="A171" s="13">
        <f t="shared" si="17"/>
        <v>5</v>
      </c>
      <c r="B171" s="14" t="s">
        <v>135</v>
      </c>
      <c r="C171" s="10">
        <v>0.6</v>
      </c>
      <c r="D171" s="10" t="s">
        <v>7</v>
      </c>
    </row>
    <row r="172" spans="1:5" s="11" customFormat="1" ht="12.75" x14ac:dyDescent="0.2">
      <c r="A172" s="13">
        <f t="shared" si="17"/>
        <v>6</v>
      </c>
      <c r="B172" s="14" t="s">
        <v>136</v>
      </c>
      <c r="C172" s="10">
        <v>0.1</v>
      </c>
      <c r="D172" s="10" t="s">
        <v>7</v>
      </c>
    </row>
    <row r="173" spans="1:5" s="11" customFormat="1" ht="14.25" customHeight="1" x14ac:dyDescent="0.2">
      <c r="A173" s="13">
        <f t="shared" si="17"/>
        <v>7</v>
      </c>
      <c r="B173" s="14" t="s">
        <v>137</v>
      </c>
      <c r="C173" s="10">
        <v>0.5</v>
      </c>
      <c r="D173" s="10" t="s">
        <v>7</v>
      </c>
    </row>
    <row r="174" spans="1:5" s="11" customFormat="1" ht="12.75" x14ac:dyDescent="0.2">
      <c r="A174" s="13">
        <f t="shared" si="17"/>
        <v>8</v>
      </c>
      <c r="B174" s="14" t="s">
        <v>168</v>
      </c>
      <c r="C174" s="10">
        <v>0.3</v>
      </c>
      <c r="D174" s="10" t="s">
        <v>6</v>
      </c>
    </row>
    <row r="175" spans="1:5" s="11" customFormat="1" ht="12.75" x14ac:dyDescent="0.2">
      <c r="A175" s="13"/>
      <c r="B175" s="14"/>
      <c r="C175" s="10"/>
      <c r="D175" s="10"/>
    </row>
    <row r="176" spans="1:5" ht="15.75" x14ac:dyDescent="0.2">
      <c r="A176" s="13"/>
      <c r="B176" s="35" t="s">
        <v>138</v>
      </c>
      <c r="C176" s="36"/>
      <c r="D176" s="14"/>
    </row>
    <row r="177" spans="1:7" s="11" customFormat="1" ht="38.25" x14ac:dyDescent="0.2">
      <c r="A177" s="13">
        <f>A174+1</f>
        <v>9</v>
      </c>
      <c r="B177" s="14" t="s">
        <v>139</v>
      </c>
      <c r="C177" s="10">
        <v>5</v>
      </c>
      <c r="D177" s="10" t="s">
        <v>5</v>
      </c>
      <c r="E177" s="11" t="s">
        <v>171</v>
      </c>
      <c r="G177" s="25" t="s">
        <v>172</v>
      </c>
    </row>
    <row r="178" spans="1:7" s="11" customFormat="1" ht="38.25" x14ac:dyDescent="0.2">
      <c r="A178" s="13">
        <f>A177+1</f>
        <v>10</v>
      </c>
      <c r="B178" s="14" t="s">
        <v>169</v>
      </c>
      <c r="C178" s="10">
        <v>0.5</v>
      </c>
      <c r="D178" s="10" t="s">
        <v>7</v>
      </c>
    </row>
    <row r="179" spans="1:7" s="11" customFormat="1" ht="12.75" x14ac:dyDescent="0.2">
      <c r="A179" s="13"/>
      <c r="B179" s="14"/>
      <c r="C179" s="10"/>
      <c r="D179" s="10"/>
    </row>
    <row r="180" spans="1:7" ht="15.75" x14ac:dyDescent="0.2">
      <c r="A180" s="13"/>
      <c r="B180" s="35" t="s">
        <v>170</v>
      </c>
      <c r="C180" s="36"/>
      <c r="D180" s="14"/>
    </row>
    <row r="181" spans="1:7" s="11" customFormat="1" ht="25.5" x14ac:dyDescent="0.2">
      <c r="A181" s="13">
        <f>A178+1</f>
        <v>11</v>
      </c>
      <c r="B181" s="14" t="s">
        <v>140</v>
      </c>
      <c r="C181" s="10">
        <v>5</v>
      </c>
      <c r="D181" s="10" t="s">
        <v>5</v>
      </c>
      <c r="E181" s="11" t="s">
        <v>171</v>
      </c>
      <c r="G181" s="25" t="s">
        <v>172</v>
      </c>
    </row>
    <row r="182" spans="1:7" s="11" customFormat="1" ht="12.75" x14ac:dyDescent="0.2">
      <c r="A182" s="13"/>
      <c r="B182" s="14"/>
      <c r="C182" s="10"/>
      <c r="D182" s="10"/>
    </row>
    <row r="183" spans="1:7" ht="15.75" x14ac:dyDescent="0.2">
      <c r="A183" s="13"/>
      <c r="B183" s="35" t="s">
        <v>176</v>
      </c>
      <c r="C183" s="36"/>
      <c r="D183" s="14"/>
    </row>
    <row r="184" spans="1:7" s="11" customFormat="1" ht="25.5" x14ac:dyDescent="0.2">
      <c r="A184" s="13">
        <f>A181+1</f>
        <v>12</v>
      </c>
      <c r="B184" s="14" t="s">
        <v>141</v>
      </c>
      <c r="C184" s="10">
        <v>0.495</v>
      </c>
      <c r="D184" s="10" t="s">
        <v>7</v>
      </c>
      <c r="E184" s="11" t="s">
        <v>171</v>
      </c>
    </row>
    <row r="185" spans="1:7" s="11" customFormat="1" ht="12.75" x14ac:dyDescent="0.2">
      <c r="A185" s="13">
        <f>A184+1</f>
        <v>13</v>
      </c>
      <c r="B185" s="14" t="s">
        <v>142</v>
      </c>
      <c r="C185" s="10">
        <v>0.495</v>
      </c>
      <c r="D185" s="10" t="s">
        <v>7</v>
      </c>
      <c r="E185" s="11" t="s">
        <v>171</v>
      </c>
    </row>
    <row r="186" spans="1:7" s="11" customFormat="1" ht="12.75" x14ac:dyDescent="0.2">
      <c r="A186" s="13">
        <f>A185+1</f>
        <v>14</v>
      </c>
      <c r="B186" s="14" t="s">
        <v>143</v>
      </c>
      <c r="C186" s="10">
        <v>9.8870000000000005</v>
      </c>
      <c r="D186" s="10" t="s">
        <v>10</v>
      </c>
      <c r="E186" s="31" t="s">
        <v>144</v>
      </c>
      <c r="F186" s="31"/>
      <c r="G186" s="31"/>
    </row>
    <row r="187" spans="1:7" s="11" customFormat="1" ht="12.75" x14ac:dyDescent="0.2">
      <c r="A187" s="13"/>
      <c r="B187" s="14"/>
      <c r="C187" s="10"/>
      <c r="D187" s="10"/>
    </row>
    <row r="188" spans="1:7" ht="15.75" x14ac:dyDescent="0.2">
      <c r="A188" s="13"/>
      <c r="B188" s="35" t="s">
        <v>177</v>
      </c>
      <c r="C188" s="36"/>
      <c r="D188" s="14"/>
    </row>
    <row r="189" spans="1:7" s="11" customFormat="1" ht="12.75" x14ac:dyDescent="0.2">
      <c r="A189" s="13">
        <f>A186+1</f>
        <v>15</v>
      </c>
      <c r="B189" s="14" t="s">
        <v>145</v>
      </c>
      <c r="C189" s="10">
        <v>3</v>
      </c>
      <c r="D189" s="10" t="s">
        <v>6</v>
      </c>
      <c r="E189" s="11" t="s">
        <v>173</v>
      </c>
    </row>
    <row r="190" spans="1:7" s="11" customFormat="1" ht="25.5" x14ac:dyDescent="0.2">
      <c r="A190" s="13">
        <f>A189+1</f>
        <v>16</v>
      </c>
      <c r="B190" s="14" t="s">
        <v>146</v>
      </c>
      <c r="C190" s="10" t="s">
        <v>4</v>
      </c>
      <c r="D190" s="10">
        <v>1</v>
      </c>
      <c r="E190" s="11" t="s">
        <v>174</v>
      </c>
    </row>
    <row r="191" spans="1:7" s="11" customFormat="1" ht="12.75" x14ac:dyDescent="0.2">
      <c r="A191" s="13">
        <f>A190+1</f>
        <v>17</v>
      </c>
      <c r="B191" s="14" t="s">
        <v>147</v>
      </c>
      <c r="C191" s="10">
        <v>3</v>
      </c>
      <c r="D191" s="10" t="s">
        <v>6</v>
      </c>
    </row>
    <row r="192" spans="1:7" s="11" customFormat="1" ht="25.5" x14ac:dyDescent="0.2">
      <c r="A192" s="13">
        <f>A191+1</f>
        <v>18</v>
      </c>
      <c r="B192" s="14" t="s">
        <v>148</v>
      </c>
      <c r="C192" s="10">
        <v>3.6</v>
      </c>
      <c r="D192" s="10" t="s">
        <v>6</v>
      </c>
      <c r="E192" s="11" t="s">
        <v>175</v>
      </c>
    </row>
    <row r="193" spans="1:5" s="4" customFormat="1" ht="15.75" x14ac:dyDescent="0.25">
      <c r="A193" s="32"/>
      <c r="B193" s="34"/>
      <c r="C193" s="7"/>
      <c r="D193" s="7"/>
    </row>
    <row r="194" spans="1:5" ht="15.75" x14ac:dyDescent="0.2">
      <c r="A194" s="13"/>
      <c r="B194" s="35" t="s">
        <v>178</v>
      </c>
      <c r="C194" s="36"/>
      <c r="D194" s="14"/>
    </row>
    <row r="195" spans="1:5" s="11" customFormat="1" ht="12.75" x14ac:dyDescent="0.2">
      <c r="A195" s="13">
        <f>A192+1</f>
        <v>19</v>
      </c>
      <c r="B195" s="14" t="s">
        <v>180</v>
      </c>
      <c r="C195" s="10">
        <v>1</v>
      </c>
      <c r="D195" s="10" t="s">
        <v>4</v>
      </c>
    </row>
    <row r="196" spans="1:5" s="11" customFormat="1" ht="25.5" x14ac:dyDescent="0.2">
      <c r="A196" s="13">
        <f>A195+1</f>
        <v>20</v>
      </c>
      <c r="B196" s="14" t="s">
        <v>179</v>
      </c>
      <c r="C196" s="10">
        <v>1</v>
      </c>
      <c r="D196" s="10" t="s">
        <v>4</v>
      </c>
    </row>
    <row r="197" spans="1:5" s="11" customFormat="1" ht="12.75" x14ac:dyDescent="0.2">
      <c r="A197" s="13">
        <f>A196+1</f>
        <v>21</v>
      </c>
      <c r="B197" s="14" t="s">
        <v>181</v>
      </c>
      <c r="C197" s="10">
        <v>1</v>
      </c>
      <c r="D197" s="10" t="s">
        <v>4</v>
      </c>
      <c r="E197" s="11" t="s">
        <v>182</v>
      </c>
    </row>
    <row r="198" spans="1:5" x14ac:dyDescent="0.2">
      <c r="A198" s="13"/>
      <c r="B198" s="17"/>
      <c r="C198" s="10"/>
      <c r="D198" s="10"/>
    </row>
    <row r="199" spans="1:5" x14ac:dyDescent="0.2">
      <c r="A199" s="13"/>
      <c r="B199" s="17"/>
      <c r="C199" s="10"/>
      <c r="D199" s="10"/>
    </row>
    <row r="200" spans="1:5" x14ac:dyDescent="0.2">
      <c r="A200" s="2"/>
      <c r="B200" s="8"/>
      <c r="C200" s="9"/>
      <c r="D200" s="9"/>
    </row>
    <row r="201" spans="1:5" x14ac:dyDescent="0.2">
      <c r="A201" s="2"/>
      <c r="B201" s="8"/>
      <c r="C201" s="9"/>
      <c r="D201" s="9"/>
    </row>
    <row r="202" spans="1:5" x14ac:dyDescent="0.2">
      <c r="A202" s="2"/>
      <c r="B202" s="1"/>
      <c r="C202" s="5"/>
      <c r="D202" s="5"/>
    </row>
    <row r="203" spans="1:5" x14ac:dyDescent="0.2">
      <c r="A203" s="2"/>
      <c r="B203" s="1"/>
      <c r="C203" s="5"/>
      <c r="D203" s="5"/>
    </row>
    <row r="204" spans="1:5" x14ac:dyDescent="0.2">
      <c r="A204" s="2"/>
      <c r="B204" s="1"/>
      <c r="C204" s="5"/>
      <c r="D204" s="5"/>
    </row>
  </sheetData>
  <phoneticPr fontId="5" type="noConversion"/>
  <printOptions gridLines="1"/>
  <pageMargins left="0.78740157480314965" right="0.78740157480314965" top="1.3779527559055118" bottom="0.19685039370078741" header="0.51181102362204722" footer="0.51181102362204722"/>
  <pageSetup paperSize="9" orientation="portrait" horizontalDpi="4294967293" verticalDpi="4294967293" r:id="rId1"/>
  <headerFooter alignWithMargins="0">
    <oddHeader>&amp;C&amp;P/5&amp;R
Rekonstrukce potrubí teplé vody v topném kanálu z  VS21a, Most
F1 - technologická část
450.TK VS21a.F1 Specifikace materiálu - potrubní část</oddHeader>
  </headerFooter>
  <rowBreaks count="2" manualBreakCount="2">
    <brk id="103" max="16383" man="1"/>
    <brk id="1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TK VS21a</vt:lpstr>
      <vt:lpstr>'TK VS21a'!Oblast_tisku</vt:lpstr>
    </vt:vector>
  </TitlesOfParts>
  <Company>Remuta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 Remuta</dc:creator>
  <cp:lastModifiedBy>Václav</cp:lastModifiedBy>
  <cp:lastPrinted>2017-06-25T20:25:06Z</cp:lastPrinted>
  <dcterms:created xsi:type="dcterms:W3CDTF">2007-01-25T09:12:06Z</dcterms:created>
  <dcterms:modified xsi:type="dcterms:W3CDTF">2017-06-25T20:25:53Z</dcterms:modified>
</cp:coreProperties>
</file>